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.shortcut-targets-by-id\13usIk18LqgV4GN1iSN4QN6rJ605iJT7K\Projetos\Ipirá\REFORMA DE 4 PRAÇAS\3. CAIXA D'AGUA\ZIP\"/>
    </mc:Choice>
  </mc:AlternateContent>
  <xr:revisionPtr revIDLastSave="0" documentId="13_ncr:1_{711A5766-0B18-4DFD-8FD9-16BF4F9283AC}" xr6:coauthVersionLast="45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 DE CALCULO" sheetId="1" r:id="rId1"/>
    <sheet name="COM PROPRIA" sheetId="2" r:id="rId2"/>
  </sheets>
  <definedNames>
    <definedName name="_xlnm.Print_Area" localSheetId="0">'M DE CALCULO'!$A$1:$S$145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uri="GoogleSheetsCustomDataVersion2">
      <go:sheetsCustomData xmlns:go="http://customooxmlschemas.google.com/" r:id="rId6" roundtripDataChecksum="0OxP8tqGGD3zg8/0eTcQzGs75gyf2hzPMKiCKnRGMto="/>
    </ext>
  </extLst>
</workbook>
</file>

<file path=xl/calcChain.xml><?xml version="1.0" encoding="utf-8"?>
<calcChain xmlns="http://schemas.openxmlformats.org/spreadsheetml/2006/main">
  <c r="S38" i="1" l="1"/>
  <c r="S39" i="1"/>
  <c r="S28" i="1"/>
  <c r="G28" i="1"/>
  <c r="G29" i="1"/>
  <c r="G30" i="1"/>
  <c r="S66" i="1"/>
  <c r="S65" i="1"/>
  <c r="H128" i="1" l="1"/>
  <c r="S128" i="1" s="1"/>
  <c r="S129" i="1" s="1"/>
  <c r="G129" i="1" s="1"/>
  <c r="S132" i="1"/>
  <c r="S131" i="1"/>
  <c r="S130" i="1"/>
  <c r="H130" i="1"/>
  <c r="M131" i="1"/>
  <c r="H131" i="1"/>
  <c r="M134" i="1"/>
  <c r="M126" i="1"/>
  <c r="S126" i="1" s="1"/>
  <c r="G126" i="1" s="1"/>
  <c r="H123" i="1"/>
  <c r="M123" i="1" s="1"/>
  <c r="S123" i="1" s="1"/>
  <c r="H122" i="1"/>
  <c r="S122" i="1" s="1"/>
  <c r="P117" i="1"/>
  <c r="K118" i="1"/>
  <c r="H118" i="1"/>
  <c r="H117" i="1"/>
  <c r="K117" i="1" s="1"/>
  <c r="H125" i="1"/>
  <c r="S125" i="1" s="1"/>
  <c r="G125" i="1" s="1"/>
  <c r="S116" i="1"/>
  <c r="H92" i="1"/>
  <c r="G122" i="1" l="1"/>
  <c r="S124" i="1" s="1"/>
  <c r="G124" i="1" s="1"/>
  <c r="G128" i="1"/>
  <c r="M118" i="1"/>
  <c r="S118" i="1" s="1"/>
  <c r="M117" i="1"/>
  <c r="S117" i="1" s="1"/>
  <c r="G117" i="1" s="1"/>
  <c r="S119" i="1" s="1"/>
  <c r="S120" i="1" s="1"/>
  <c r="G120" i="1" s="1"/>
  <c r="G119" i="1"/>
  <c r="G116" i="1"/>
  <c r="S121" i="1"/>
  <c r="G121" i="1" s="1"/>
  <c r="S114" i="1"/>
  <c r="H105" i="1"/>
  <c r="P105" i="1" s="1"/>
  <c r="S105" i="1" s="1"/>
  <c r="P106" i="1"/>
  <c r="P110" i="1" s="1"/>
  <c r="S110" i="1" s="1"/>
  <c r="M112" i="1"/>
  <c r="S112" i="1" s="1"/>
  <c r="S108" i="1"/>
  <c r="S107" i="1"/>
  <c r="P103" i="1"/>
  <c r="P93" i="1"/>
  <c r="M113" i="1" l="1"/>
  <c r="S113" i="1" s="1"/>
  <c r="S106" i="1"/>
  <c r="H104" i="1" l="1"/>
  <c r="S103" i="1"/>
  <c r="G103" i="1" s="1"/>
  <c r="P102" i="1"/>
  <c r="S102" i="1" s="1"/>
  <c r="G102" i="1" s="1"/>
  <c r="S101" i="1"/>
  <c r="G101" i="1" s="1"/>
  <c r="S100" i="1"/>
  <c r="G100" i="1" s="1"/>
  <c r="S99" i="1"/>
  <c r="G99" i="1"/>
  <c r="S98" i="1"/>
  <c r="G98" i="1"/>
  <c r="C98" i="1"/>
  <c r="S97" i="1"/>
  <c r="G97" i="1"/>
  <c r="S96" i="1"/>
  <c r="G96" i="1" s="1"/>
  <c r="M93" i="1"/>
  <c r="S93" i="1" s="1"/>
  <c r="L93" i="1"/>
  <c r="L92" i="1"/>
  <c r="J92" i="1"/>
  <c r="S91" i="1"/>
  <c r="G91" i="1" s="1"/>
  <c r="S89" i="1"/>
  <c r="G89" i="1" s="1"/>
  <c r="S88" i="1"/>
  <c r="G88" i="1"/>
  <c r="S87" i="1"/>
  <c r="G87" i="1"/>
  <c r="S86" i="1"/>
  <c r="G86" i="1"/>
  <c r="S85" i="1"/>
  <c r="G85" i="1"/>
  <c r="S84" i="1"/>
  <c r="S83" i="1"/>
  <c r="G83" i="1"/>
  <c r="S82" i="1"/>
  <c r="G82" i="1"/>
  <c r="S80" i="1"/>
  <c r="S79" i="1"/>
  <c r="S78" i="1"/>
  <c r="S77" i="1"/>
  <c r="M73" i="1"/>
  <c r="N73" i="1" s="1"/>
  <c r="I72" i="1"/>
  <c r="M69" i="1"/>
  <c r="L69" i="1"/>
  <c r="H68" i="1"/>
  <c r="H71" i="1" s="1"/>
  <c r="P71" i="1" s="1"/>
  <c r="M65" i="1"/>
  <c r="M66" i="1" s="1"/>
  <c r="M62" i="1"/>
  <c r="M63" i="1" s="1"/>
  <c r="S63" i="1" s="1"/>
  <c r="G63" i="1" s="1"/>
  <c r="M61" i="1"/>
  <c r="S61" i="1" s="1"/>
  <c r="G61" i="1" s="1"/>
  <c r="M60" i="1"/>
  <c r="S60" i="1" s="1"/>
  <c r="G60" i="1" s="1"/>
  <c r="M58" i="1"/>
  <c r="M59" i="1" s="1"/>
  <c r="S59" i="1" s="1"/>
  <c r="G59" i="1" s="1"/>
  <c r="H51" i="1"/>
  <c r="H52" i="1" s="1"/>
  <c r="M52" i="1" s="1"/>
  <c r="H49" i="1"/>
  <c r="S49" i="1" s="1"/>
  <c r="M47" i="1"/>
  <c r="S47" i="1" s="1"/>
  <c r="H46" i="1"/>
  <c r="S46" i="1" s="1"/>
  <c r="M36" i="1"/>
  <c r="M37" i="1" s="1"/>
  <c r="S37" i="1" s="1"/>
  <c r="G37" i="1" s="1"/>
  <c r="S36" i="1"/>
  <c r="G36" i="1" s="1"/>
  <c r="H35" i="1"/>
  <c r="S35" i="1" s="1"/>
  <c r="G35" i="1" s="1"/>
  <c r="G40" i="1"/>
  <c r="G45" i="1"/>
  <c r="G64" i="1"/>
  <c r="G67" i="1"/>
  <c r="G81" i="1"/>
  <c r="G90" i="1"/>
  <c r="G105" i="1"/>
  <c r="G106" i="1"/>
  <c r="G108" i="1"/>
  <c r="G114" i="1"/>
  <c r="G130" i="1"/>
  <c r="G131" i="1"/>
  <c r="M33" i="1"/>
  <c r="S33" i="1" s="1"/>
  <c r="G33" i="1" s="1"/>
  <c r="M32" i="1"/>
  <c r="S32" i="1" s="1"/>
  <c r="G32" i="1" s="1"/>
  <c r="M31" i="1"/>
  <c r="S31" i="1" s="1"/>
  <c r="G31" i="1" s="1"/>
  <c r="M30" i="1"/>
  <c r="S30" i="1" s="1"/>
  <c r="M29" i="1"/>
  <c r="S29" i="1" s="1"/>
  <c r="Q24" i="1"/>
  <c r="S95" i="1" l="1"/>
  <c r="G95" i="1" s="1"/>
  <c r="P109" i="1"/>
  <c r="P104" i="1"/>
  <c r="S104" i="1" s="1"/>
  <c r="G104" i="1" s="1"/>
  <c r="S94" i="1"/>
  <c r="G94" i="1" s="1"/>
  <c r="G93" i="1"/>
  <c r="S92" i="1"/>
  <c r="G92" i="1" s="1"/>
  <c r="K71" i="1"/>
  <c r="S71" i="1" s="1"/>
  <c r="P69" i="1"/>
  <c r="N69" i="1" s="1"/>
  <c r="H72" i="1"/>
  <c r="M72" i="1" s="1"/>
  <c r="S72" i="1" s="1"/>
  <c r="G72" i="1" s="1"/>
  <c r="N74" i="1"/>
  <c r="S73" i="1"/>
  <c r="N68" i="1"/>
  <c r="S68" i="1"/>
  <c r="M53" i="1"/>
  <c r="M54" i="1" s="1"/>
  <c r="S54" i="1" s="1"/>
  <c r="G54" i="1" s="1"/>
  <c r="S52" i="1"/>
  <c r="G52" i="1" s="1"/>
  <c r="S62" i="1"/>
  <c r="G62" i="1" s="1"/>
  <c r="S58" i="1"/>
  <c r="G58" i="1" s="1"/>
  <c r="M48" i="1"/>
  <c r="S48" i="1" s="1"/>
  <c r="S51" i="1"/>
  <c r="G51" i="1" s="1"/>
  <c r="M55" i="1" l="1"/>
  <c r="S55" i="1" s="1"/>
  <c r="G55" i="1" s="1"/>
  <c r="P111" i="1"/>
  <c r="S111" i="1" s="1"/>
  <c r="S109" i="1"/>
  <c r="G109" i="1" s="1"/>
  <c r="S69" i="1"/>
  <c r="S70" i="1" s="1"/>
  <c r="N76" i="1"/>
  <c r="S76" i="1" s="1"/>
  <c r="S75" i="1"/>
  <c r="S74" i="1"/>
  <c r="G74" i="1" s="1"/>
  <c r="M50" i="1"/>
  <c r="S53" i="1"/>
  <c r="G53" i="1" s="1"/>
  <c r="M56" i="1" l="1"/>
  <c r="S56" i="1" s="1"/>
  <c r="G56" i="1" s="1"/>
  <c r="M57" i="1" l="1"/>
  <c r="S57" i="1" s="1"/>
  <c r="G57" i="1" s="1"/>
  <c r="S17" i="1" l="1"/>
  <c r="G17" i="1" s="1"/>
  <c r="H16" i="1" l="1"/>
  <c r="S16" i="1" s="1"/>
  <c r="G16" i="1" s="1"/>
  <c r="S15" i="1"/>
  <c r="H14" i="1"/>
  <c r="S12" i="1"/>
  <c r="G12" i="1" s="1"/>
  <c r="S11" i="1"/>
  <c r="G11" i="1" s="1"/>
  <c r="M10" i="1"/>
  <c r="M21" i="1" s="1"/>
  <c r="S9" i="1"/>
  <c r="G78" i="1"/>
  <c r="G79" i="1"/>
  <c r="G80" i="1"/>
  <c r="G77" i="1"/>
  <c r="G65" i="1"/>
  <c r="S42" i="1"/>
  <c r="G42" i="1" s="1"/>
  <c r="S43" i="1"/>
  <c r="G43" i="1" s="1"/>
  <c r="S44" i="1"/>
  <c r="G44" i="1" s="1"/>
  <c r="S41" i="1"/>
  <c r="G41" i="1" s="1"/>
  <c r="S21" i="1" l="1"/>
  <c r="M22" i="1"/>
  <c r="H28" i="1"/>
  <c r="N18" i="1"/>
  <c r="D11" i="2"/>
  <c r="E5" i="2" s="1"/>
  <c r="S134" i="1"/>
  <c r="G134" i="1" s="1"/>
  <c r="G132" i="1"/>
  <c r="G113" i="1"/>
  <c r="G112" i="1"/>
  <c r="G111" i="1"/>
  <c r="U108" i="1"/>
  <c r="U104" i="1"/>
  <c r="U103" i="1"/>
  <c r="U102" i="1"/>
  <c r="U81" i="1"/>
  <c r="U67" i="1"/>
  <c r="U65" i="1"/>
  <c r="U64" i="1"/>
  <c r="S50" i="1"/>
  <c r="U45" i="1"/>
  <c r="U44" i="1"/>
  <c r="U43" i="1"/>
  <c r="U42" i="1"/>
  <c r="U41" i="1"/>
  <c r="U40" i="1"/>
  <c r="U37" i="1"/>
  <c r="U36" i="1"/>
  <c r="U35" i="1"/>
  <c r="U34" i="1"/>
  <c r="U33" i="1"/>
  <c r="U32" i="1"/>
  <c r="U31" i="1"/>
  <c r="U29" i="1"/>
  <c r="U27" i="1"/>
  <c r="U20" i="1"/>
  <c r="S14" i="1"/>
  <c r="G14" i="1" s="1"/>
  <c r="S13" i="1"/>
  <c r="G13" i="1" s="1"/>
  <c r="S10" i="1"/>
  <c r="G10" i="1" s="1"/>
  <c r="G9" i="1"/>
  <c r="S8" i="1"/>
  <c r="U8" i="1" s="1"/>
  <c r="S7" i="1"/>
  <c r="S6" i="1"/>
  <c r="S5" i="1"/>
  <c r="G47" i="1" l="1"/>
  <c r="U47" i="1" s="1"/>
  <c r="G48" i="1"/>
  <c r="U48" i="1" s="1"/>
  <c r="G49" i="1"/>
  <c r="U49" i="1" s="1"/>
  <c r="G50" i="1"/>
  <c r="U50" i="1" s="1"/>
  <c r="G21" i="1"/>
  <c r="U21" i="1" s="1"/>
  <c r="G38" i="1"/>
  <c r="U38" i="1" s="1"/>
  <c r="G107" i="1"/>
  <c r="U107" i="1" s="1"/>
  <c r="G39" i="1"/>
  <c r="U39" i="1" s="1"/>
  <c r="G66" i="1"/>
  <c r="U66" i="1" s="1"/>
  <c r="G110" i="1"/>
  <c r="U110" i="1" s="1"/>
  <c r="G68" i="1"/>
  <c r="U68" i="1" s="1"/>
  <c r="G69" i="1"/>
  <c r="U69" i="1" s="1"/>
  <c r="G70" i="1"/>
  <c r="U70" i="1" s="1"/>
  <c r="G71" i="1"/>
  <c r="U71" i="1" s="1"/>
  <c r="G73" i="1"/>
  <c r="U73" i="1" s="1"/>
  <c r="G75" i="1"/>
  <c r="U75" i="1" s="1"/>
  <c r="G76" i="1"/>
  <c r="U76" i="1" s="1"/>
  <c r="G46" i="1"/>
  <c r="U46" i="1" s="1"/>
  <c r="S22" i="1"/>
  <c r="M23" i="1"/>
  <c r="N23" i="1" s="1"/>
  <c r="N19" i="1"/>
  <c r="S19" i="1" s="1"/>
  <c r="G19" i="1" s="1"/>
  <c r="S18" i="1"/>
  <c r="G18" i="1" s="1"/>
  <c r="U9" i="1"/>
  <c r="U10" i="1"/>
  <c r="U13" i="1"/>
  <c r="G15" i="1"/>
  <c r="U15" i="1"/>
  <c r="U14" i="1"/>
  <c r="G22" i="1" l="1"/>
  <c r="U22" i="1" s="1"/>
  <c r="U28" i="1"/>
  <c r="S23" i="1"/>
  <c r="N26" i="1"/>
  <c r="S26" i="1" s="1"/>
  <c r="G26" i="1" s="1"/>
  <c r="N24" i="1"/>
  <c r="G23" i="1" l="1"/>
  <c r="U23" i="1" s="1"/>
  <c r="S25" i="1"/>
  <c r="S24" i="1"/>
  <c r="G24" i="1" l="1"/>
  <c r="U24" i="1" s="1"/>
  <c r="G25" i="1"/>
  <c r="U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1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======
ID#AAABpY8nJnc
Jade Lima    (2025-08-17 18:53:07)
https://www.leroymerlin.com.br/vaso-bola-de-concreto-36x30-p-green-globe_1572358010?region=outros&amp;srsltid=AfmBOoo7xnx60ybBsGFgODjxFFVQoK5FisRinGoi_e3SYBcL4NcwpxQ1cjI</t>
        </r>
      </text>
    </comment>
    <comment ref="C1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ID#AAABpY8nJng
Jade Lima    (2025-08-17 18:54:05)
https://www.lojamatatlantica.com.br/produtos/vaso-de-cimento-cubo-3-tamanhos-vendidos-separadamente/?variant=766469850&amp;pf=mc&amp;srsltid=AfmBOoqmsUmH1QKnqRbCfOjZ5DxKDqJ8_MNHQiMkEAHzyp8dq4isSA0Xd5I</t>
        </r>
      </text>
    </comment>
    <comment ref="C1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ID#AAABpY8nJnk
Jade Lima    (2025-08-17 18:55:06)
https://www.hortoexpress.com.br/vaso-tacho-grande-37-cm?sku=XJQQLBD4T-cimento-natural&amp;utm_source=Site&amp;utm_medium=GoogleShopping&amp;utm_campaign=IntegracaoGoogle&amp;srsltid=AfmBOormGT8KQhBbF7pO_hdn7ZoT5EQWpdMK-_K3_BCD8R_olBmyjxmu6Do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2T3a9r1qmgRg6CAGwHIf22E5fvg=="/>
    </ext>
  </extLst>
</comments>
</file>

<file path=xl/sharedStrings.xml><?xml version="1.0" encoding="utf-8"?>
<sst xmlns="http://schemas.openxmlformats.org/spreadsheetml/2006/main" count="554" uniqueCount="328">
  <si>
    <t>REFORMA DA PRAÇA DO POVOADO DA CAIXA D'AGUA</t>
  </si>
  <si>
    <t>DESCRIÇÃO</t>
  </si>
  <si>
    <t xml:space="preserve">COMPRIMENTO </t>
  </si>
  <si>
    <t>LARGURA</t>
  </si>
  <si>
    <t>ESPESSURA</t>
  </si>
  <si>
    <t>TAMANHO</t>
  </si>
  <si>
    <t>ALTURA</t>
  </si>
  <si>
    <t>M2</t>
  </si>
  <si>
    <t>M3</t>
  </si>
  <si>
    <t xml:space="preserve">ESPAÇAMENTO </t>
  </si>
  <si>
    <t>QUANTIDADE</t>
  </si>
  <si>
    <t>ÁREA</t>
  </si>
  <si>
    <t>KG/M</t>
  </si>
  <si>
    <t xml:space="preserve">TOTAL </t>
  </si>
  <si>
    <t xml:space="preserve">ADMINISTRAÇÃO LOCAL </t>
  </si>
  <si>
    <t xml:space="preserve"> 90777 </t>
  </si>
  <si>
    <t>SINAPI</t>
  </si>
  <si>
    <t>ENGENHEIRO CIVIL DE OBRA JUNIOR COM ENCARGOS COMPLEMENTARES</t>
  </si>
  <si>
    <t>h</t>
  </si>
  <si>
    <t xml:space="preserve"> 90776 </t>
  </si>
  <si>
    <t>ENCARREGADO GERAL COM ENCARGOS COMPLEMENTARES</t>
  </si>
  <si>
    <t>VIGIA DIURNO COM ENCARGOS COMPLEMENTARES</t>
  </si>
  <si>
    <t>SERVIÇOS PRELIMINARES</t>
  </si>
  <si>
    <t>FORNECIMENTO E INSTALAÇÃO DE PLACA DE OBRA COM CHAPA GALVANIZADA E ESTRUTURA DE MADEIRA. AF_03/2022_PS</t>
  </si>
  <si>
    <t>m²</t>
  </si>
  <si>
    <t xml:space="preserve"> 98525 </t>
  </si>
  <si>
    <t>LIMPEZA MECANIZADA DE CAMADA VEGETAL, VEGETAÇÃO E PEQUENAS ÁRVORES (DIÂMETRO DE TRONCO MENOR QUE 0,20 M), COM TRATOR DE ESTEIRAS.AF_05/2018</t>
  </si>
  <si>
    <t xml:space="preserve"> 9416 </t>
  </si>
  <si>
    <t>ORSE</t>
  </si>
  <si>
    <t>Instalação provisória de energia elétrica, aerea, trifasica, em poste galvanizado, exclusive fornecimento do medidor</t>
  </si>
  <si>
    <t>un</t>
  </si>
  <si>
    <t xml:space="preserve"> 6096 </t>
  </si>
  <si>
    <t>Ligação Predial de Água em Mureta de Concreto, Provisória ou Definitiva, com Fornecimento de Material, inclusive Mureta e Hidrômetro, Rede DN 50mm - Rev 03_10/2022</t>
  </si>
  <si>
    <t>UN</t>
  </si>
  <si>
    <t xml:space="preserve"> 93584 </t>
  </si>
  <si>
    <t>EXECUÇÃO DE DEPÓSITO EM CANTEIRO DE OBRA EM CHAPA DE MADEIRA COMPENSADA, NÃO INCLUSO MOBILIÁRIO. AF_04/2016</t>
  </si>
  <si>
    <t xml:space="preserve"> 98459 </t>
  </si>
  <si>
    <t>TAPUME COM TELHA METÁLICA. AF_05/2018</t>
  </si>
  <si>
    <t>EXECUÇÃO DE ESCRITÓRIO EM CANTEIRO DE OBRA EM CHAPA DE MADEIRA COMPENSADA, NÃO INCLUSO MOBILIÁRIO E EQUIPAMENTOS. AF_02/2016</t>
  </si>
  <si>
    <t>Demolição de meio-fio granítico ou pre-moldado</t>
  </si>
  <si>
    <t>m</t>
  </si>
  <si>
    <t>m³</t>
  </si>
  <si>
    <t>Remoção de poste de concreto armado seção circular ou duplo T - Rev. 01</t>
  </si>
  <si>
    <t>CARGA, MANOBRA E DESCARGA DE SOLOS E MATERIAIS GRANULARES EM CAMINHÃO BASCULANTE 14 M³ - CARGA COM PÁ CARREGADEIRA (CAÇAMBA DE 1,7 A 2,8 M³ / 128 HP) E DESCARGA LIVRE (UNIDADE: M3). AF_07/2020</t>
  </si>
  <si>
    <t>KG</t>
  </si>
  <si>
    <t xml:space="preserve"> 93591 </t>
  </si>
  <si>
    <t>TRANSPORTE COM CAMINHÃO BASCULANTE DE 14 M³, EM VIA URBANA EM LEITO NATURAL (UNIDADE: M3XKM). AF_07/2020</t>
  </si>
  <si>
    <t>M3XKM</t>
  </si>
  <si>
    <t xml:space="preserve">TERRAPLANAGEM </t>
  </si>
  <si>
    <t>Locação de praças com piquetes de madeira</t>
  </si>
  <si>
    <t>REGULARIZAÇÃO DE SUPERFÍCIES COM MOTONIVELADORA. AF_09/2024</t>
  </si>
  <si>
    <t>SINAPI-I</t>
  </si>
  <si>
    <t>AREIA PARA ATERRO - POSTO JAZIDA/FORNECEDOR (RETIRADO NA JAZIDA, SEM TRANSPORTE)</t>
  </si>
  <si>
    <t xml:space="preserve">Compactação manual com placa vibratória sem controle do grau de compactação
</t>
  </si>
  <si>
    <t xml:space="preserve">PAVIMENTAÇÃO DA PRAÇA </t>
  </si>
  <si>
    <t xml:space="preserve"> 94274 </t>
  </si>
  <si>
    <t>ASSENTAMENTO DE GUIA (MEIO-FIO) EM TRECHO CURVO, CONFECCIONADA EM CONCRETO PRÉ-FABRICADO, DIMENSÕES 100X15X13X30 CM (COMPRIMENTO X BASE INFERIOR X BASE SUPERIOR X ALTURA), PARA VIAS URBANAS (USO VIÁRIO). AF_06/2016</t>
  </si>
  <si>
    <r>
      <rPr>
        <sz val="12"/>
        <color rgb="FF000000"/>
        <rFont val="Arial"/>
        <family val="2"/>
      </rPr>
      <t xml:space="preserve">EXECUÇÃO DE PASSEIO EM PISO INTERTRAVADO, COM BLOCO RETANGULAR </t>
    </r>
    <r>
      <rPr>
        <b/>
        <sz val="12"/>
        <color rgb="FF000000"/>
        <rFont val="Arial"/>
        <family val="2"/>
      </rPr>
      <t>COLORIDO</t>
    </r>
    <r>
      <rPr>
        <sz val="12"/>
        <color rgb="FF000000"/>
        <rFont val="Arial"/>
        <family val="2"/>
      </rPr>
      <t xml:space="preserve"> DE 20 X 10 CM, ESPESSURA 6 CM. AF_10/2022</t>
    </r>
  </si>
  <si>
    <r>
      <rPr>
        <sz val="12"/>
        <color rgb="FF000000"/>
        <rFont val="Arial"/>
        <family val="2"/>
      </rPr>
      <t xml:space="preserve">EXECUÇÃO DE PASSEIO EM PISO INTERTRAVADO, COM BLOCO RETANGULAR COR </t>
    </r>
    <r>
      <rPr>
        <b/>
        <sz val="12"/>
        <color rgb="FF000000"/>
        <rFont val="Arial"/>
        <family val="2"/>
      </rPr>
      <t>NATURAL</t>
    </r>
    <r>
      <rPr>
        <sz val="12"/>
        <color rgb="FF000000"/>
        <rFont val="Arial"/>
        <family val="2"/>
      </rPr>
      <t xml:space="preserve"> DE 20 X 10 CM, ESPESSURA 6 CM. AF_10/2022</t>
    </r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</si>
  <si>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</si>
  <si>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</si>
  <si>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>EXECUÇÃO DE PASSEIO (CALÇADA) OU PISO DE CONCRETO COM CONCRETO MOLDADO IN LOCO, FEITO EM OBRA, ACABAMENTO CONVENCIONAL, NÃO ARMADO. AF_08/2022</t>
  </si>
  <si>
    <t xml:space="preserve">CANTEIROS E PAISAGISMO </t>
  </si>
  <si>
    <t xml:space="preserve"> 2620 </t>
  </si>
  <si>
    <t>Meio-fio pré-moldado de concreto simples (0,12 x 0,30 x 1,00m), sobre base de concreto simples e rejuntado com argamassa de cimento e areia traço 1:3</t>
  </si>
  <si>
    <t>M</t>
  </si>
  <si>
    <t xml:space="preserve"> 100324 </t>
  </si>
  <si>
    <t>LASTRO COM MATERIAL GRANULAR (PEDRA BRITADA N.1 E PEDRA BRITADA N.2), APLICADO EM PISOS OU LAJES SOBRE SOLO, ESPESSURA DE *10 CM*. AF_07/2019</t>
  </si>
  <si>
    <t xml:space="preserve"> 10042 </t>
  </si>
  <si>
    <t>Fornecimento e instalação de grama sintética 42mm, alta durabilidade, cor verde, proteção raios UV e luz solar, incluso cola, type, areia tratada, borracha e mão de obra especializada</t>
  </si>
  <si>
    <t xml:space="preserve"> 9869 </t>
  </si>
  <si>
    <t>Planta - Ixora amarela (ixora coccinea yellow), fornecimento e plantio</t>
  </si>
  <si>
    <t xml:space="preserve">MOBILIÁRIO URBANO </t>
  </si>
  <si>
    <t xml:space="preserve"> 11677 </t>
  </si>
  <si>
    <t>Mesa de concreto polido fck=21 Mpa, com tabuleiro em pastilha cerâmica, base de tubo de concreto ø=0,30m e bancos em tubo de concreto ø=0,40m</t>
  </si>
  <si>
    <t xml:space="preserve"> D00424 </t>
  </si>
  <si>
    <t>SEDOP</t>
  </si>
  <si>
    <t>Lixeira em madeira</t>
  </si>
  <si>
    <t>PROPRIO - I</t>
  </si>
  <si>
    <t>CAQUEIRO DE CONCRETO PARA PLANTA, TIPO QUADRADO OU REDONDO</t>
  </si>
  <si>
    <t>Banco de concreto pré-moldado, sem encosto, dimensão: 1,80x0,60x0,10m confeccionado em forma metálica - Rev 01_2023</t>
  </si>
  <si>
    <t xml:space="preserve">QUIOSQUE </t>
  </si>
  <si>
    <t xml:space="preserve"> 100725 </t>
  </si>
  <si>
    <t>SBC</t>
  </si>
  <si>
    <t>PILAR EM MADEIRA DE LEI 20x20cm</t>
  </si>
  <si>
    <t xml:space="preserve"> 214 </t>
  </si>
  <si>
    <t>Madeiramento em massaranduba/madeira de lei, acabamento aparelhado, c/ peças 5cm x 14cm e ripão 3,5cm x 5,5cm, p/ telha onduline 0,95 x 2,00 x 0,028 m</t>
  </si>
  <si>
    <t xml:space="preserve"> 11962 </t>
  </si>
  <si>
    <t>Telhamento com telha cerâmica tipo americana, 1ª qualid, 12 un/m2 (Simonassi ou similar)</t>
  </si>
  <si>
    <t xml:space="preserve"> 94224 </t>
  </si>
  <si>
    <t>EMBOÇAMENTO COM ARGAMASSA TRAÇO 1:2:9 (CIMENTO, CAL E AREIA). AF_07/2019</t>
  </si>
  <si>
    <t>Pintura de acabamento com aplicação de 02 demãos de verniz poliuretano sobre superfícies de madeira</t>
  </si>
  <si>
    <t>Cintas e vergas em blocos de concreto tipo "u" (calha) 12x19x39, preenchidos com concreto armado fck=15 mpa</t>
  </si>
  <si>
    <t>ALVENARIA DE VEDAÇÃO DE BLOCOS CERÂMICOS FURADOS NA VERTICAL DE 19X19X39 CM (ESPESSURA 19 CM) E ARGAMASSA DE ASSENTAMENTO COM PREPARO MANUAL. AF_12/2021</t>
  </si>
  <si>
    <t>CHAPISCO APLICADO EM ALVENARIA (COM PRESENÇA DE VÃOS) E ESTRUTURAS DE CONCRETO DE FACHADA, COM COLHER DE PEDREIRO. ARGAMASSA TRAÇO 1:3 COM PREPARO EM BETONEIRA 400L. AF_10/2022</t>
  </si>
  <si>
    <t>EMBOÇO OU MASSA ÚNICA EM ARGAMASSA TRAÇO 1:2:8, PREPARO MANUAL, APLICADA MANUALMENTE EM PANOS CEGOS DE FACHADA (SEM PRESENÇA DE VÃOS), ESPESSURA DE 25 MM. AF_09/2022</t>
  </si>
  <si>
    <t>FUNDO SELADOR ACRÍLICO, APLICAÇÃO MANUAL EM PAREDE, UMA DEMÃO. AF_04/2023</t>
  </si>
  <si>
    <t>PINTURA LÁTEX ACRÍLICA ECONÔMICA, APLICAÇÃO MANUAL EM TETO, DUAS DEMÃOS. AF_04/2023</t>
  </si>
  <si>
    <t>REVESTIMENTO CERÂMICO PARA PISO COM PLACAS TIPO ESMALTADA DE DIMENSÕES 45X45 CM APLICADA EM AMBIENTES DE ÁREA ENTRE 5 M2 E 10 M2. AF_02/2023_PE</t>
  </si>
  <si>
    <t>PORTA EM ALUMÍNIO DE ABRIR TIPO VENEZIANA COM GUARNIÇÃO, FIXAÇÃO COM PARAFUSOS - FORNECIMENTO E INSTALAÇÃO. AF_12/2019</t>
  </si>
  <si>
    <t>Porta de enrolar, em perfil meia cana fechado, em chapa de aço galvanizado nº22</t>
  </si>
  <si>
    <t>Aplicação de fundo fosfatizante (p/aço galvanizado) - 1 demão</t>
  </si>
  <si>
    <t>PINTURA COM TINTA ALQUÍDICA DE ACABAMENTO (ESMALTE SINTÉTICO BRILHANTE) PULVERIZADA SOBRE SUPERFÍCIES METÁLICAS (EXCETO PERFIL) EXECUTADO EM OBRA (POR DEMÃO). AF_01/2020_PE</t>
  </si>
  <si>
    <t xml:space="preserve">PERGOLADOS </t>
  </si>
  <si>
    <t>INSTALAÇÃO DE PERGOLADO DE MADEIRA, EM MAÇARANDUBA, ANGELIM OU EQUIVALENTE DA REGIÃO, FIXADO COM CONCRETO SOBRE SOLO. AF_11/2021</t>
  </si>
  <si>
    <t xml:space="preserve">PARQUE INFANTIL </t>
  </si>
  <si>
    <t>Escavação manual de vala ou cava em material de 2ª categoria, profundidade até 1,50m</t>
  </si>
  <si>
    <t>CONCRETO FCK = 20MPA, TRAÇO 1:2,7:3 (EM MASSA SECA DE CIMENTO/ AREIA MÉDIA/ BRITA 1) - PREPARO MECÂNICO COM BETONEIRA 400 L. AF_05/2021</t>
  </si>
  <si>
    <t>LANÇAMENTO COM USO DE BALDES, ADENSAMENTO E ACABAMENTO DE CONCRETO EM ESTRUTURAS. AF_02/2022</t>
  </si>
  <si>
    <t>Fornecimento e assentamento de peças de eucalipto tratado, d=7 a 10cm</t>
  </si>
  <si>
    <t xml:space="preserve"> 00000366 </t>
  </si>
  <si>
    <t>AREIA FINA - POSTO JAZIDA/FORNECEDOR (RETIRADO NA JAZIDA, SEM TRANSPORTE)</t>
  </si>
  <si>
    <t xml:space="preserve"> 95877 </t>
  </si>
  <si>
    <t>TRANSPORTE COM CAMINHÃO BASCULANTE DE 18 M³, EM VIA URBANA PAVIMENTADA, DMT ATÉ 30 KM (UNIDADE: M3XKM). AF_07/2020</t>
  </si>
  <si>
    <t xml:space="preserve"> 2529 </t>
  </si>
  <si>
    <t>Espalhamento e adensamento de areia sem fornecimento de material</t>
  </si>
  <si>
    <t xml:space="preserve"> 9483 </t>
  </si>
  <si>
    <t>Brinquedo - Gangorra em madeira eucalipto d=20cm, com pintura esmalte sintético, conforme projeto p/Orla Atalaia Nova</t>
  </si>
  <si>
    <t xml:space="preserve"> 181442 </t>
  </si>
  <si>
    <t>SIURB</t>
  </si>
  <si>
    <t>PLAYGROUND BRINQUEDOS DE MADEIRA - CASA TARZAN COM RAMPA ESCALADA, ESCORREGADOR E ESCADA MARINHEIRO</t>
  </si>
  <si>
    <t>Brinquedo - Gira-gira (carrossel ø=1,70m), em tubo de ferro galvanizado de 1 1/2" e assento em chapa galvanizada e=1/4", sergipark ou similar</t>
  </si>
  <si>
    <t>Balanço 3 lugares em aço industrial ou madeira, Sergipark ou similar</t>
  </si>
  <si>
    <t>ACADEMIA AO AR LIVRE</t>
  </si>
  <si>
    <t>INSTALAÇÃO DE PLACA ORIENTATIVA SOBRE EXERCÍCIOS, 2,00M X 1,00M, EM TUBO DE AÇO CARBONO - PARA ACADEMIA AO AR LIVRE / ACADEMIA DA TERCEIRA IDADE - ATI, INSTALADO SOBRE PISO DE CONCRETO EXISTENTE. AF_10/2021</t>
  </si>
  <si>
    <t>INSTALAÇÃO DE ROTAÇÃO VERTICAL DUPLO, EM TUBO DE ACO CARBONO - EQUIPAMENTO DE GINASTICA PARA ACADEMIA AO AR LIVRE / ACADEMIA DA TERCEIRA IDADE - ATI, INSTALADO SOBRE PISO DE CONCRETO EXISTENTE. AF_10/2021</t>
  </si>
  <si>
    <t>Equipamento de ginástica - simulador de caminhada duplo - galvanizado - Rev 01</t>
  </si>
  <si>
    <t>INSTALAÇÃO DE SIMULADOR DE REMO INDIVIDUAL, EM TUBO DE AÇO CARBONO - EQUIPAMENTO DE GINÁSTICA PARA ACADEMIA AO AR LIVRE / ACADEMIA DA TERCEIRA IDADE - ATI, INSTALADO SOBRE PISO DE CONCRETO EXISTENTE. AF_10/2021</t>
  </si>
  <si>
    <t>INSTALAÇÃO DE SIMULADOR DE CAVALGADA TRIPLO, EM TUBO DE AÇO CARBONO - EQUIPAMENTO DE GINÁSTICA PARA ACADEMIA AO AR LIVRE / ACADEMIA DA TERCEIRA IDADE - ATI, INSTALADO SOBRE PISO DE CONCRETO EXISTENTE. AF_10/2021</t>
  </si>
  <si>
    <t>INSTALAÇÃO DE PRESSÃO DE PERNAS TRIPLO, EM TUBO DE AÇO CARBONO - EQUIPAMENTO DE GINÁSTICA PARA ACADEMIA AO AR LIVRE / ACADEMIA DA TERCEIRA IDADE - ATI, INSTALADO SOBRE SOLO. AF_10/2021</t>
  </si>
  <si>
    <t>Equipamento de ginástica - barra fixa em tubo de ferro galv. ø=2", conjunto com 03 unidades, Sergipark ou similar</t>
  </si>
  <si>
    <t xml:space="preserve">INSTALAÇÕES ELÉTRICAS </t>
  </si>
  <si>
    <t xml:space="preserve"> 11774 </t>
  </si>
  <si>
    <t>Mureta de alvenaria 1,30 x 2,00m para poste auxiliar de energia</t>
  </si>
  <si>
    <t xml:space="preserve"> 93358 </t>
  </si>
  <si>
    <t>ESCAVAÇÃO MANUAL DE VALA COM PROFUNDIDADE MENOR OU IGUAL A 1,30 M. AF_02/2021</t>
  </si>
  <si>
    <t xml:space="preserve"> 94971 </t>
  </si>
  <si>
    <t>CONCRETO FCK = 25MPA, TRAÇO 1:2,3:2,7 (EM MASSA SECA DE CIMENTO/ AREIA MÉDIA/ BRITA 1) - PREPARO MECÂNICO COM BETONEIRA 600 L. AF_05/2021</t>
  </si>
  <si>
    <t xml:space="preserve"> 96995 </t>
  </si>
  <si>
    <t>REATERRO MANUAL APILOADO COM SOQUETE. AF_10/2017</t>
  </si>
  <si>
    <t>QUADRO DE DISTRIBUIÇÃO DE ENERGIA EM PVC, DE EMBUTIR, SEM BARRAMENTO, PARA 6 DISJUNTORES - FORNECIMENTO E INSTALAÇÃO. AF_07/2025</t>
  </si>
  <si>
    <t xml:space="preserve"> 101654 </t>
  </si>
  <si>
    <t>LUMINÁRIA DE LED PARA ILUMINAÇÃO PÚBLICA, DE 33 W ATÉ 50 W - FORNECIMENTO E INSTALAÇÃO. AF_08/2020</t>
  </si>
  <si>
    <t>Poste balizador para jardim, em alumínio preto, + LED 12 w branco frio St1301( Starlumen ou similar)</t>
  </si>
  <si>
    <t>Luminária sobrepor quadrada, preta, Led 36W, 3000K kais ou similar</t>
  </si>
  <si>
    <t xml:space="preserve"> 12890 </t>
  </si>
  <si>
    <t>Caixa de Passagem de Alumínio para piso 30x30x12cm, da marca Wetzel Mod: Cp-3030-12 ou similar.</t>
  </si>
  <si>
    <t xml:space="preserve"> 91931 </t>
  </si>
  <si>
    <t>CABO DE COBRE FLEXÍVEL ISOLADO, 6 MM², ANTI-CHAMA 0,6/1,0 KV, PARA CIRCUITOS TERMINAIS - FORNECIMENTO E INSTALAÇÃO. AF_12/2015</t>
  </si>
  <si>
    <t>CABO DE COBRE FLEXÍVEL ISOLADO, 4 MM², ANTI-CHAMA 450/750 V, PARA CIRCUITOS TERMINAIS - FORNECIMENTO E INSTALAÇÃO. AF_03/2023</t>
  </si>
  <si>
    <t>CABO DE COBRE FLEXÍVEL ISOLADO, 1,5 MM², ANTI-CHAMA 0,6/1,0 KV, PARA CIRCUITOS TERMINAIS - FORNECIMENTO E INSTALAÇÃO. AF_03/2023</t>
  </si>
  <si>
    <t>RELÉ FOTOELÉTRICO PARA COMANDO DE ILUMINAÇÃO EXTERNA 1000 W - FORNECIMENTO E INSTALAÇÃO. AF_02/2025</t>
  </si>
  <si>
    <t>DISJUNTOR MONOPOLAR TIPO DIN, CORRENTE NOMINAL DE 16A - FORNECIMENTO E INSTALAÇÃO. AF_07/2025</t>
  </si>
  <si>
    <t>DISJUNTOR MONOPOLAR TIPO DIN, CORRENTE NOMINAL DE 20A - FORNECIMENTO E INSTALAÇÃO. AF_07/2025</t>
  </si>
  <si>
    <t>ELETRODUTO RÍGIDO SOLDÁVEL, PVC, DN 25 MM (3/4"), APARENTE - FORNECIMENTO E INSTALAÇÃO. AF_10/2022</t>
  </si>
  <si>
    <t>Curva 45° para eletroduto de pvc rígido roscável, diâm = 25mm (3/4")</t>
  </si>
  <si>
    <t>Luva de pvc rígido roscável  diâm = 3/4"</t>
  </si>
  <si>
    <t>INTERRUPTOR SIMPLES (1 MÓDULO), 10A/250V, INCLUINDO SUPORTE E PLACA - FORNECIMENTO E INSTALAÇÃO. AF_03/2023</t>
  </si>
  <si>
    <t xml:space="preserve">REFORMA DA QUADRA </t>
  </si>
  <si>
    <t>REMOÇÃO DE TELA DE ARAME GALVANIZADO DE ALAMBRADOS PARA QUADRAS POLIESPORTIVAS, DE FORMA MANUAL, SEM REMOÇÃO DA ESTRUTURA DE SUSTENTAÇÃO, SEM REAPROVEITAMENTO. AF_09/2023</t>
  </si>
  <si>
    <t>Remoção de pintura a base esmalte, utilizando removedor de tinta Coral ou similar - Rev 02</t>
  </si>
  <si>
    <t>Alambrado com tela de arame galvanizado fio 12 bwg, malha 2", revestido em pvc, fixada com tubos de aço galvanizado 2", formando quadros de 2.00 x 2.00 m, exceto mureta</t>
  </si>
  <si>
    <t>Remoção de pintura látex (raspagem e/ou lixamento e/ou escovação)</t>
  </si>
  <si>
    <t>PINTURA LÁTEX ACRÍLICA PREMIUM, APLICAÇÃO MANUAL EM PAREDES, DUAS DEMÃOS. AF_04/2023</t>
  </si>
  <si>
    <t>PINTURA ACRILICA DE FAIXAS DE DEMARCACAO EM QUADRA POLIESPORTIVA, 5 CM DE LARGURA</t>
  </si>
  <si>
    <t>79500/002</t>
  </si>
  <si>
    <t>PINTURA ACRILICA EM PISO CIMENTADO, TRES DEMAOS</t>
  </si>
  <si>
    <t>SERVIÇOS COMPLEMENTARES</t>
  </si>
  <si>
    <t>Corrimão em tubo de aço galvanizado 2 1/2", com chumbadores para fixação em alvenaria</t>
  </si>
  <si>
    <t>SERVIÇOS FINAIS</t>
  </si>
  <si>
    <t xml:space="preserve"> 2450 </t>
  </si>
  <si>
    <t>Limpeza geral</t>
  </si>
  <si>
    <t xml:space="preserve">DESCRIÇÃO </t>
  </si>
  <si>
    <t>UND</t>
  </si>
  <si>
    <t>VALOR UNIT.</t>
  </si>
  <si>
    <t>LOJA</t>
  </si>
  <si>
    <t>PREÇO</t>
  </si>
  <si>
    <t>LEROY MERLIN</t>
  </si>
  <si>
    <t>LOJA MATA ATLâNTICA</t>
  </si>
  <si>
    <t>HORTO EXPRESS</t>
  </si>
  <si>
    <t>INSTALAÇÃO DE SURF DUPLO, EM TUBO DE AÇO CARBONO - EQUIPAMENTO DE GINÁSTICA PARA ACADEMIA AO AR LIVRE / ACADEMIA DA TERCEIRA IDADE - ATI, INSTALADO SOBRE SOLO. AF_10/2021</t>
  </si>
  <si>
    <t>VERMELHO</t>
  </si>
  <si>
    <t>AMARELO</t>
  </si>
  <si>
    <t>RAMPA DE ACESSIBILIDADE EM CONCRETO MOLDADO IN LOCO, EM CALÇADA NOVA COM LARGURA MENOR À 3,00 M, FCK 25MPA, COM PISO PODOTÁTIL. AF_03/2024</t>
  </si>
  <si>
    <t>Planta - Ixora pink (ixora coccinea pink), fornecimento e plantio</t>
  </si>
  <si>
    <t>EMASSAMENTO COM MASSA LÁTEX, APLICAÇÃO EM PAREDE, DUAS DEMÃOS, LIXAMENTO MECANIZADO. AF_04/2023</t>
  </si>
  <si>
    <t>PINTURA LÁTEX ACRÍLICA ECONÔMICA, APLICAÇÃO MANUAL EM PAREDES, DUAS DEMÃOS. AF_04/2023</t>
  </si>
  <si>
    <t>COMP91</t>
  </si>
  <si>
    <t>POSTE DECORATIVO COM 02 PÉTALAS, EM AÇO GALVANIZADO COM DIFUSOR EM VIDRO TRANSPARENTE TEMPERADO, REF. PT-301/2, DA ALADIN OU SIMILAR, COM 3,00M, INCLUSIVE LUMINÁRIA DE LED PARA ILUMINAÇÃO PÚBLICA, DE 100 W</t>
  </si>
  <si>
    <t>COMP92</t>
  </si>
  <si>
    <t>POSTE METÁLICO DECORATIVO CÔNICO RETO FLANGEADO H=4.0m P 02 LUMINÁRIAS DECORATIVAS, INCLUSIVE REFLETOR 150W LED LINEAR BLINDADO A PROVA D'AGUA</t>
  </si>
  <si>
    <t>REFLETOR AZUL</t>
  </si>
  <si>
    <t>REFLETOR VERMELHO</t>
  </si>
  <si>
    <t>QUIOSQUE</t>
  </si>
  <si>
    <t>ARQUIBANCADA</t>
  </si>
  <si>
    <t>Remoção de pintura com aplicação 01 demão de removedor de tinta, marca Coral ou similar</t>
  </si>
  <si>
    <t>IGREJA</t>
  </si>
  <si>
    <t>1.3</t>
  </si>
  <si>
    <t>1.3.1</t>
  </si>
  <si>
    <t>1.3.1.1</t>
  </si>
  <si>
    <t>1.3.1.2</t>
  </si>
  <si>
    <t>1.3.1.3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</si>
  <si>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</si>
  <si>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</si>
  <si>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</si>
  <si>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</si>
  <si>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</si>
  <si>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</si>
  <si>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</si>
  <si>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</si>
  <si>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</si>
  <si>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</si>
  <si>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</si>
  <si>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</si>
  <si>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1.3.3</t>
  </si>
  <si>
    <t>1.3.3.1</t>
  </si>
  <si>
    <t>1.3.3.2</t>
  </si>
  <si>
    <t>1.3.3.3</t>
  </si>
  <si>
    <t>1.3.3.4</t>
  </si>
  <si>
    <t>1.3.3.5</t>
  </si>
  <si>
    <t>1.3.3.6</t>
  </si>
  <si>
    <t>1.3.4</t>
  </si>
  <si>
    <t>1.3.4.1</t>
  </si>
  <si>
    <t>1.3.4.2</t>
  </si>
  <si>
    <t>1.3.4.3</t>
  </si>
  <si>
    <t>1.3.4.4</t>
  </si>
  <si>
    <t>1.3.4.5</t>
  </si>
  <si>
    <t>1.3.5</t>
  </si>
  <si>
    <t>1.3.5.1</t>
  </si>
  <si>
    <t>1.3.5.2</t>
  </si>
  <si>
    <t>1.3.5.3</t>
  </si>
  <si>
    <t>1.3.5.4</t>
  </si>
  <si>
    <t>1.3.5.5</t>
  </si>
  <si>
    <t>1.3.6</t>
  </si>
  <si>
    <t>1.3.6.1</t>
  </si>
  <si>
    <t>1.3.6.2</t>
  </si>
  <si>
    <t>1.3.6.3</t>
  </si>
  <si>
    <t>1.3.6.4</t>
  </si>
  <si>
    <t>1.3.7</t>
  </si>
  <si>
    <t>1.3.7.1.1</t>
  </si>
  <si>
    <t>1.3.7.1.2</t>
  </si>
  <si>
    <t>1.3.7.1.3</t>
  </si>
  <si>
    <t>1.3.7.1.4</t>
  </si>
  <si>
    <t>1.3.7.1.5</t>
  </si>
  <si>
    <t>1.3.7.1.6</t>
  </si>
  <si>
    <t>1.3.7.1.7</t>
  </si>
  <si>
    <t>1.3.7.1.8</t>
  </si>
  <si>
    <t>1.3.7.1.9</t>
  </si>
  <si>
    <t>1.3.7.1.10</t>
  </si>
  <si>
    <t>1.3.7.1.11</t>
  </si>
  <si>
    <t>1.3.7.1.12</t>
  </si>
  <si>
    <t>1.3.7.1.13</t>
  </si>
  <si>
    <t>1.3.7.1.14</t>
  </si>
  <si>
    <t>1.3.7.1.15</t>
  </si>
  <si>
    <t>1.3.7.1.16</t>
  </si>
  <si>
    <t>1.3.7.1.17</t>
  </si>
  <si>
    <t>1.3.7.1.18</t>
  </si>
  <si>
    <t>1.3.8</t>
  </si>
  <si>
    <t>1.3.8.1</t>
  </si>
  <si>
    <t>1.3.8.2</t>
  </si>
  <si>
    <t>1.3.9</t>
  </si>
  <si>
    <t>1.3.9.1</t>
  </si>
  <si>
    <t>1.3.9.2</t>
  </si>
  <si>
    <t>1.3.9.3</t>
  </si>
  <si>
    <t>1.3.9.4</t>
  </si>
  <si>
    <t>1.3.9.5</t>
  </si>
  <si>
    <t>1.3.9.6</t>
  </si>
  <si>
    <t>1.3.9.7</t>
  </si>
  <si>
    <t>1.3.9.8</t>
  </si>
  <si>
    <t>1.3.9.9</t>
  </si>
  <si>
    <t>1.3.9.10</t>
  </si>
  <si>
    <t>1.3.9.11</t>
  </si>
  <si>
    <t>1.3.9.12</t>
  </si>
  <si>
    <t>1.3.9.13</t>
  </si>
  <si>
    <t>1.3.10</t>
  </si>
  <si>
    <t>1.3.10.1</t>
  </si>
  <si>
    <t>1.3.10.2</t>
  </si>
  <si>
    <t>1.3.10.3</t>
  </si>
  <si>
    <t>1.3.10.4</t>
  </si>
  <si>
    <t>1.3.10.5</t>
  </si>
  <si>
    <t>1.3.10.6</t>
  </si>
  <si>
    <t>1.3.10.7</t>
  </si>
  <si>
    <t>1.3.10.8</t>
  </si>
  <si>
    <t>1.3.11</t>
  </si>
  <si>
    <t>1.3.11.1</t>
  </si>
  <si>
    <t>1.3.11.2</t>
  </si>
  <si>
    <t>1.3.11.3</t>
  </si>
  <si>
    <t>1.3.11.4</t>
  </si>
  <si>
    <t>1.3.11.5</t>
  </si>
  <si>
    <t>1.3.11.6</t>
  </si>
  <si>
    <t>1.3.11.7</t>
  </si>
  <si>
    <t>1.3.11.8</t>
  </si>
  <si>
    <t>1.3.11.9</t>
  </si>
  <si>
    <t>1.3.11.10</t>
  </si>
  <si>
    <t>1.3.11.11</t>
  </si>
  <si>
    <t>1.3.11.12</t>
  </si>
  <si>
    <t>1.3.11.13</t>
  </si>
  <si>
    <t>1.3.11.14</t>
  </si>
  <si>
    <t>1.3.11.15</t>
  </si>
  <si>
    <t>1.3.11.16</t>
  </si>
  <si>
    <t>1.3.11.17</t>
  </si>
  <si>
    <t>1.3.11.18</t>
  </si>
  <si>
    <t>1.3.11.19</t>
  </si>
  <si>
    <t>1.3.11.20</t>
  </si>
  <si>
    <t>1.3.11.21</t>
  </si>
  <si>
    <t>1.3.11.22</t>
  </si>
  <si>
    <t>1.3.11.23</t>
  </si>
  <si>
    <t>1.3.11.24</t>
  </si>
  <si>
    <t>1.3.12</t>
  </si>
  <si>
    <t>1.3.12.2</t>
  </si>
  <si>
    <t>1.3.12.1</t>
  </si>
  <si>
    <t>1.3.12.3</t>
  </si>
  <si>
    <t>1.3.12.4</t>
  </si>
  <si>
    <t>1.3.12.5</t>
  </si>
  <si>
    <t>1.3.12.6</t>
  </si>
  <si>
    <t>1.3.12.7</t>
  </si>
  <si>
    <t>1.3.12.8</t>
  </si>
  <si>
    <t>1.3.12.9</t>
  </si>
  <si>
    <t>1.3.13</t>
  </si>
  <si>
    <t>1.3.13.1</t>
  </si>
  <si>
    <t>1.3.13.2</t>
  </si>
  <si>
    <t>1.3.13.3</t>
  </si>
  <si>
    <t>1.3.13.4</t>
  </si>
  <si>
    <t>1.3.13.5</t>
  </si>
  <si>
    <t>1.3.14</t>
  </si>
  <si>
    <t>1.3.14.1</t>
  </si>
  <si>
    <t>MEMORIAL DE CÁLCULO</t>
  </si>
  <si>
    <r>
      <rPr>
        <b/>
        <sz val="12"/>
        <color theme="1"/>
        <rFont val="Arial"/>
        <family val="2"/>
      </rPr>
      <t>JADE LIMA VIEIRA</t>
    </r>
    <r>
      <rPr>
        <sz val="12"/>
        <color theme="1"/>
        <rFont val="Arial"/>
        <family val="2"/>
      </rPr>
      <t xml:space="preserve">
Eng. Civil 
 CREA 3000111616BA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</si>
</sst>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&quot;%"/>
    <numFmt numFmtId="165" formatCode="_-&quot;R$&quot;\ * #,##0.00_-;\-&quot;R$&quot;\ * #,##0.00_-;_-&quot;R$&quot;\ * &quot;-&quot;??_-;_-@"/>
    <numFmt numFmtId="166" formatCode="#,##0.00\ %"/>
    <numFmt numFmtId="167" formatCode="[$R$ -416]#,##0.00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u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rgb="FF000000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/>
      <diagonal/>
    </border>
    <border>
      <left style="thin">
        <color rgb="FFD8D8D8"/>
      </left>
      <right style="thin">
        <color rgb="FFD8D8D8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D8D8D8"/>
      </left>
      <right/>
      <top style="thin">
        <color rgb="FFD8D8D8"/>
      </top>
      <bottom style="thin">
        <color rgb="FFD8D8D8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rgb="FFD8D8D8"/>
      </left>
      <right/>
      <top/>
      <bottom style="thin">
        <color rgb="FFD8D8D8"/>
      </bottom>
      <diagonal/>
    </border>
    <border>
      <left/>
      <right style="thin">
        <color rgb="FFD8D8D8"/>
      </right>
      <top style="thin">
        <color rgb="FFD8D8D8"/>
      </top>
      <bottom/>
      <diagonal/>
    </border>
    <border>
      <left style="thin">
        <color theme="6" tint="0.39997558519241921"/>
      </left>
      <right style="thin">
        <color theme="6" tint="0.39997558519241921"/>
      </right>
      <top style="thin">
        <color theme="6" tint="0.39997558519241921"/>
      </top>
      <bottom/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theme="6" tint="0.39997558519241921"/>
      </bottom>
      <diagonal/>
    </border>
    <border>
      <left style="thin">
        <color theme="6" tint="0.39997558519241921"/>
      </left>
      <right style="thin">
        <color rgb="FFD8D8D8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rgb="FFD8D8D8"/>
      </left>
      <right style="thin">
        <color rgb="FFD8D8D8"/>
      </right>
      <top style="thin">
        <color theme="6" tint="0.39997558519241921"/>
      </top>
      <bottom style="thin">
        <color theme="6" tint="0.39997558519241921"/>
      </bottom>
      <diagonal/>
    </border>
    <border>
      <left style="thin">
        <color rgb="FFD8D8D8"/>
      </left>
      <right/>
      <top style="thin">
        <color theme="6" tint="0.39997558519241921"/>
      </top>
      <bottom style="thin">
        <color theme="6" tint="0.39997558519241921"/>
      </bottom>
      <diagonal/>
    </border>
    <border>
      <left style="thin">
        <color rgb="FFD8D8D8"/>
      </left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theme="6" tint="0.39997558519241921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 style="thin">
        <color rgb="FFD8D8D8"/>
      </right>
      <top style="thin">
        <color theme="6" tint="0.39997558519241921"/>
      </top>
      <bottom style="thin">
        <color theme="6" tint="0.39997558519241921"/>
      </bottom>
      <diagonal/>
    </border>
    <border>
      <left/>
      <right/>
      <top/>
      <bottom style="thin">
        <color rgb="FFD8D8D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2" fontId="3" fillId="0" borderId="3" xfId="0" applyNumberFormat="1" applyFont="1" applyBorder="1" applyAlignment="1">
      <alignment vertical="center"/>
    </xf>
    <xf numFmtId="49" fontId="3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/>
    </xf>
    <xf numFmtId="2" fontId="3" fillId="3" borderId="1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2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6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vertical="center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right" vertical="top"/>
    </xf>
    <xf numFmtId="0" fontId="4" fillId="3" borderId="13" xfId="0" applyFont="1" applyFill="1" applyBorder="1" applyAlignment="1">
      <alignment horizontal="left" vertical="top"/>
    </xf>
    <xf numFmtId="0" fontId="2" fillId="0" borderId="3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/>
    </xf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2" fontId="3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167" fontId="10" fillId="0" borderId="0" xfId="0" applyNumberFormat="1" applyFont="1"/>
    <xf numFmtId="0" fontId="9" fillId="0" borderId="0" xfId="0" applyFont="1" applyAlignment="1">
      <alignment wrapText="1"/>
    </xf>
    <xf numFmtId="167" fontId="9" fillId="0" borderId="0" xfId="0" applyNumberFormat="1" applyFont="1"/>
    <xf numFmtId="0" fontId="3" fillId="0" borderId="15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2" fontId="3" fillId="0" borderId="21" xfId="0" applyNumberFormat="1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3" fillId="0" borderId="26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4" fillId="2" borderId="2" xfId="0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vertical="center"/>
    </xf>
    <xf numFmtId="49" fontId="3" fillId="4" borderId="5" xfId="0" applyNumberFormat="1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left" vertical="center" wrapText="1"/>
    </xf>
    <xf numFmtId="4" fontId="4" fillId="4" borderId="2" xfId="0" applyNumberFormat="1" applyFont="1" applyFill="1" applyBorder="1" applyAlignment="1">
      <alignment horizontal="right" vertical="center" wrapText="1"/>
    </xf>
    <xf numFmtId="0" fontId="3" fillId="4" borderId="21" xfId="0" applyFont="1" applyFill="1" applyBorder="1" applyAlignment="1">
      <alignment vertical="center"/>
    </xf>
    <xf numFmtId="0" fontId="3" fillId="4" borderId="22" xfId="0" applyFont="1" applyFill="1" applyBorder="1" applyAlignment="1">
      <alignment vertical="center"/>
    </xf>
    <xf numFmtId="0" fontId="3" fillId="4" borderId="15" xfId="0" applyFont="1" applyFill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3" fillId="4" borderId="17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2" fontId="3" fillId="4" borderId="5" xfId="0" applyNumberFormat="1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0" fillId="4" borderId="0" xfId="0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4" borderId="19" xfId="0" applyFont="1" applyFill="1" applyBorder="1" applyAlignment="1">
      <alignment vertical="center"/>
    </xf>
    <xf numFmtId="0" fontId="3" fillId="4" borderId="20" xfId="0" applyFont="1" applyFill="1" applyBorder="1" applyAlignment="1">
      <alignment vertical="center"/>
    </xf>
    <xf numFmtId="0" fontId="3" fillId="4" borderId="23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4" fontId="13" fillId="2" borderId="2" xfId="0" applyNumberFormat="1" applyFont="1" applyFill="1" applyBorder="1" applyAlignment="1">
      <alignment horizontal="right" vertical="center" wrapText="1"/>
    </xf>
    <xf numFmtId="2" fontId="13" fillId="2" borderId="2" xfId="0" applyNumberFormat="1" applyFont="1" applyFill="1" applyBorder="1" applyAlignment="1">
      <alignment horizontal="right" vertical="center" wrapText="1"/>
    </xf>
    <xf numFmtId="165" fontId="13" fillId="2" borderId="2" xfId="0" applyNumberFormat="1" applyFont="1" applyFill="1" applyBorder="1" applyAlignment="1">
      <alignment horizontal="right" vertical="center" wrapText="1"/>
    </xf>
    <xf numFmtId="1" fontId="13" fillId="2" borderId="2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right" vertical="center" wrapText="1"/>
    </xf>
    <xf numFmtId="0" fontId="13" fillId="2" borderId="2" xfId="0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13" fillId="2" borderId="2" xfId="0" applyNumberFormat="1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164" fontId="4" fillId="4" borderId="2" xfId="0" applyNumberFormat="1" applyFont="1" applyFill="1" applyBorder="1" applyAlignment="1">
      <alignment horizontal="righ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4" fillId="4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top"/>
    </xf>
    <xf numFmtId="0" fontId="1" fillId="0" borderId="0" xfId="0" applyFont="1"/>
    <xf numFmtId="49" fontId="13" fillId="0" borderId="2" xfId="0" applyNumberFormat="1" applyFont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5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6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5860471</xdr:colOff>
      <xdr:row>0</xdr:row>
      <xdr:rowOff>138545</xdr:rowOff>
    </xdr:from>
    <xdr:to>
      <xdr:col>13</xdr:col>
      <xdr:colOff>300368</xdr:colOff>
      <xdr:row>0</xdr:row>
      <xdr:rowOff>1939635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E7D2527-A73B-4DA0-88BD-94FB53492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0762" y="138545"/>
          <a:ext cx="10788261" cy="18010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pp.orcafascio.com/orc/orcamentos/6813c56d945621bd499e5e71/composicoes/681772830154e6ccb62c1a83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076"/>
  <sheetViews>
    <sheetView showGridLines="0" tabSelected="1" view="pageBreakPreview" zoomScale="55" zoomScaleNormal="25" zoomScaleSheetLayoutView="55" workbookViewId="0">
      <pane ySplit="3" topLeftCell="A132" activePane="bottomLeft" state="frozen"/>
      <selection pane="bottomLeft" activeCell="J139" sqref="J139"/>
    </sheetView>
  </sheetViews>
  <sheetFormatPr defaultColWidth="14.44140625" defaultRowHeight="15" customHeight="1" x14ac:dyDescent="0.3"/>
  <cols>
    <col min="1" max="1" width="12.44140625" customWidth="1"/>
    <col min="2" max="2" width="14" customWidth="1"/>
    <col min="3" max="3" width="17.6640625" customWidth="1"/>
    <col min="4" max="4" width="93.33203125" customWidth="1"/>
    <col min="5" max="5" width="9.109375" customWidth="1"/>
    <col min="6" max="6" width="20.88671875" customWidth="1"/>
    <col min="7" max="7" width="16.109375" customWidth="1"/>
    <col min="8" max="8" width="25.33203125" customWidth="1"/>
    <col min="10" max="10" width="19.5546875" bestFit="1" customWidth="1"/>
    <col min="11" max="11" width="15" customWidth="1"/>
    <col min="12" max="14" width="12.33203125" customWidth="1"/>
    <col min="15" max="15" width="25.33203125" bestFit="1" customWidth="1"/>
    <col min="16" max="16" width="21.109375" bestFit="1" customWidth="1"/>
    <col min="17" max="18" width="9" customWidth="1"/>
    <col min="19" max="19" width="14.6640625" customWidth="1"/>
    <col min="20" max="20" width="9.109375" customWidth="1"/>
    <col min="21" max="21" width="18" bestFit="1" customWidth="1"/>
    <col min="22" max="39" width="9.109375" customWidth="1"/>
  </cols>
  <sheetData>
    <row r="1" spans="1:39" ht="166.8" customHeight="1" x14ac:dyDescent="0.3"/>
    <row r="2" spans="1:39" ht="53.4" customHeight="1" x14ac:dyDescent="0.3">
      <c r="A2" s="179" t="s">
        <v>326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</row>
    <row r="3" spans="1:39" ht="33" customHeight="1" x14ac:dyDescent="0.3">
      <c r="A3" s="1" t="s">
        <v>197</v>
      </c>
      <c r="B3" s="2"/>
      <c r="C3" s="2"/>
      <c r="D3" s="3" t="s">
        <v>0</v>
      </c>
      <c r="E3" s="4"/>
      <c r="F3" s="5" t="s">
        <v>1</v>
      </c>
      <c r="G3" s="6"/>
      <c r="H3" s="7" t="s">
        <v>2</v>
      </c>
      <c r="I3" s="7" t="s">
        <v>3</v>
      </c>
      <c r="J3" s="7" t="s">
        <v>4</v>
      </c>
      <c r="K3" s="7" t="s">
        <v>5</v>
      </c>
      <c r="L3" s="7" t="s">
        <v>6</v>
      </c>
      <c r="M3" s="7" t="s">
        <v>7</v>
      </c>
      <c r="N3" s="7" t="s">
        <v>8</v>
      </c>
      <c r="O3" s="7" t="s">
        <v>9</v>
      </c>
      <c r="P3" s="7" t="s">
        <v>10</v>
      </c>
      <c r="Q3" s="7" t="s">
        <v>11</v>
      </c>
      <c r="R3" s="7" t="s">
        <v>12</v>
      </c>
      <c r="S3" s="7" t="s">
        <v>13</v>
      </c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</row>
    <row r="4" spans="1:39" ht="25.5" customHeight="1" x14ac:dyDescent="0.3">
      <c r="A4" s="9" t="s">
        <v>198</v>
      </c>
      <c r="B4" s="10"/>
      <c r="C4" s="10"/>
      <c r="D4" s="11" t="s">
        <v>14</v>
      </c>
      <c r="E4" s="10"/>
      <c r="F4" s="11"/>
      <c r="G4" s="12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</row>
    <row r="5" spans="1:39" s="176" customFormat="1" x14ac:dyDescent="0.3">
      <c r="A5" s="168" t="s">
        <v>199</v>
      </c>
      <c r="B5" s="169" t="s">
        <v>15</v>
      </c>
      <c r="C5" s="169" t="s">
        <v>16</v>
      </c>
      <c r="D5" s="170" t="s">
        <v>17</v>
      </c>
      <c r="E5" s="171" t="s">
        <v>18</v>
      </c>
      <c r="F5" s="172"/>
      <c r="G5" s="173">
        <v>120</v>
      </c>
      <c r="H5" s="173"/>
      <c r="I5" s="173"/>
      <c r="J5" s="174"/>
      <c r="K5" s="175"/>
      <c r="L5" s="175"/>
      <c r="M5" s="175"/>
      <c r="N5" s="175"/>
      <c r="O5" s="175"/>
      <c r="P5" s="175"/>
      <c r="Q5" s="175"/>
      <c r="R5" s="175"/>
      <c r="S5" s="175">
        <f t="shared" ref="S5:S8" si="0">P5</f>
        <v>0</v>
      </c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</row>
    <row r="6" spans="1:39" s="176" customFormat="1" ht="33" customHeight="1" x14ac:dyDescent="0.3">
      <c r="A6" s="168" t="s">
        <v>200</v>
      </c>
      <c r="B6" s="169" t="s">
        <v>19</v>
      </c>
      <c r="C6" s="169" t="s">
        <v>16</v>
      </c>
      <c r="D6" s="170" t="s">
        <v>20</v>
      </c>
      <c r="E6" s="177" t="s">
        <v>18</v>
      </c>
      <c r="F6" s="177"/>
      <c r="G6" s="173">
        <v>280</v>
      </c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>
        <f t="shared" si="0"/>
        <v>0</v>
      </c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</row>
    <row r="7" spans="1:39" s="176" customFormat="1" ht="33" customHeight="1" x14ac:dyDescent="0.3">
      <c r="A7" s="168" t="s">
        <v>201</v>
      </c>
      <c r="B7" s="169">
        <v>100289</v>
      </c>
      <c r="C7" s="169" t="s">
        <v>16</v>
      </c>
      <c r="D7" s="170" t="s">
        <v>21</v>
      </c>
      <c r="E7" s="177" t="s">
        <v>18</v>
      </c>
      <c r="F7" s="177"/>
      <c r="G7" s="173">
        <v>280</v>
      </c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>
        <f t="shared" si="0"/>
        <v>0</v>
      </c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</row>
    <row r="8" spans="1:39" ht="25.5" customHeight="1" x14ac:dyDescent="0.3">
      <c r="A8" s="9" t="s">
        <v>202</v>
      </c>
      <c r="B8" s="10"/>
      <c r="C8" s="10"/>
      <c r="D8" s="11" t="s">
        <v>22</v>
      </c>
      <c r="E8" s="10"/>
      <c r="F8" s="11"/>
      <c r="G8" s="12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>
        <f t="shared" si="0"/>
        <v>0</v>
      </c>
      <c r="T8" s="14"/>
      <c r="U8" s="14" t="b">
        <f t="shared" ref="U8:U10" si="1">S8=G8</f>
        <v>1</v>
      </c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</row>
    <row r="9" spans="1:39" ht="30" x14ac:dyDescent="0.3">
      <c r="A9" s="15" t="s">
        <v>203</v>
      </c>
      <c r="B9" s="16">
        <v>103689</v>
      </c>
      <c r="C9" s="16" t="s">
        <v>16</v>
      </c>
      <c r="D9" s="17" t="s">
        <v>23</v>
      </c>
      <c r="E9" s="20" t="s">
        <v>24</v>
      </c>
      <c r="F9" s="20"/>
      <c r="G9" s="12">
        <f t="shared" ref="G9:G12" si="2">S9</f>
        <v>8</v>
      </c>
      <c r="H9" s="13">
        <v>4</v>
      </c>
      <c r="I9" s="13">
        <v>2</v>
      </c>
      <c r="J9" s="13"/>
      <c r="K9" s="13"/>
      <c r="L9" s="13"/>
      <c r="M9" s="13"/>
      <c r="N9" s="13"/>
      <c r="O9" s="13"/>
      <c r="P9" s="13"/>
      <c r="Q9" s="13"/>
      <c r="R9" s="13"/>
      <c r="S9" s="13">
        <f>H9*I9</f>
        <v>8</v>
      </c>
      <c r="T9" s="14"/>
      <c r="U9" s="14" t="b">
        <f t="shared" si="1"/>
        <v>1</v>
      </c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ht="45" x14ac:dyDescent="0.3">
      <c r="A10" s="15" t="s">
        <v>204</v>
      </c>
      <c r="B10" s="16" t="s">
        <v>25</v>
      </c>
      <c r="C10" s="16" t="s">
        <v>16</v>
      </c>
      <c r="D10" s="17" t="s">
        <v>26</v>
      </c>
      <c r="E10" s="20" t="s">
        <v>24</v>
      </c>
      <c r="F10" s="20"/>
      <c r="G10" s="12">
        <f t="shared" si="2"/>
        <v>3263.13</v>
      </c>
      <c r="H10" s="13"/>
      <c r="I10" s="13"/>
      <c r="J10" s="13"/>
      <c r="K10" s="13"/>
      <c r="L10" s="13"/>
      <c r="M10" s="13">
        <f>1695.94+786.19+781</f>
        <v>3263.13</v>
      </c>
      <c r="N10" s="13"/>
      <c r="O10" s="13"/>
      <c r="P10" s="13"/>
      <c r="Q10" s="13"/>
      <c r="R10" s="13"/>
      <c r="S10" s="13">
        <f>M10</f>
        <v>3263.13</v>
      </c>
      <c r="T10" s="14"/>
      <c r="U10" s="14" t="b">
        <f t="shared" si="1"/>
        <v>1</v>
      </c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ht="30" x14ac:dyDescent="0.3">
      <c r="A11" s="15" t="s">
        <v>205</v>
      </c>
      <c r="B11" s="16" t="s">
        <v>27</v>
      </c>
      <c r="C11" s="16" t="s">
        <v>28</v>
      </c>
      <c r="D11" s="17" t="s">
        <v>29</v>
      </c>
      <c r="E11" s="20" t="s">
        <v>30</v>
      </c>
      <c r="F11" s="20"/>
      <c r="G11" s="12">
        <f t="shared" si="2"/>
        <v>1</v>
      </c>
      <c r="H11" s="13"/>
      <c r="I11" s="13"/>
      <c r="J11" s="13"/>
      <c r="K11" s="13"/>
      <c r="L11" s="13"/>
      <c r="M11" s="13"/>
      <c r="N11" s="13"/>
      <c r="O11" s="13"/>
      <c r="P11" s="13">
        <v>1</v>
      </c>
      <c r="Q11" s="13"/>
      <c r="R11" s="13"/>
      <c r="S11" s="13">
        <f>P11</f>
        <v>1</v>
      </c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ht="45" x14ac:dyDescent="0.3">
      <c r="A12" s="15" t="s">
        <v>206</v>
      </c>
      <c r="B12" s="16" t="s">
        <v>31</v>
      </c>
      <c r="C12" s="16" t="s">
        <v>28</v>
      </c>
      <c r="D12" s="17" t="s">
        <v>32</v>
      </c>
      <c r="E12" s="20" t="s">
        <v>33</v>
      </c>
      <c r="F12" s="20"/>
      <c r="G12" s="12">
        <f t="shared" si="2"/>
        <v>1</v>
      </c>
      <c r="H12" s="13"/>
      <c r="I12" s="13"/>
      <c r="J12" s="13"/>
      <c r="K12" s="13"/>
      <c r="L12" s="13"/>
      <c r="M12" s="13"/>
      <c r="N12" s="13"/>
      <c r="O12" s="13"/>
      <c r="P12" s="13">
        <v>1</v>
      </c>
      <c r="Q12" s="13"/>
      <c r="R12" s="13"/>
      <c r="S12" s="13">
        <f>P12</f>
        <v>1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ht="30" x14ac:dyDescent="0.3">
      <c r="A13" s="15" t="s">
        <v>207</v>
      </c>
      <c r="B13" s="16" t="s">
        <v>34</v>
      </c>
      <c r="C13" s="16" t="s">
        <v>16</v>
      </c>
      <c r="D13" s="17" t="s">
        <v>35</v>
      </c>
      <c r="E13" s="20" t="s">
        <v>24</v>
      </c>
      <c r="F13" s="20"/>
      <c r="G13" s="12">
        <f t="shared" ref="G13:G15" si="3">S13</f>
        <v>24</v>
      </c>
      <c r="H13" s="13">
        <v>6</v>
      </c>
      <c r="I13" s="13">
        <v>4</v>
      </c>
      <c r="J13" s="13"/>
      <c r="K13" s="13"/>
      <c r="L13" s="13"/>
      <c r="M13" s="13"/>
      <c r="N13" s="13"/>
      <c r="O13" s="13"/>
      <c r="P13" s="13"/>
      <c r="Q13" s="13"/>
      <c r="R13" s="13"/>
      <c r="S13" s="13">
        <f>H13*I13</f>
        <v>24</v>
      </c>
      <c r="T13" s="14"/>
      <c r="U13" s="14" t="b">
        <f t="shared" ref="U13:U15" si="4">S13=G13</f>
        <v>1</v>
      </c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x14ac:dyDescent="0.3">
      <c r="A14" s="15" t="s">
        <v>208</v>
      </c>
      <c r="B14" s="20" t="s">
        <v>36</v>
      </c>
      <c r="C14" s="20" t="s">
        <v>16</v>
      </c>
      <c r="D14" s="21" t="s">
        <v>37</v>
      </c>
      <c r="E14" s="20" t="s">
        <v>24</v>
      </c>
      <c r="F14" s="20"/>
      <c r="G14" s="12">
        <f t="shared" si="3"/>
        <v>798.42000000000007</v>
      </c>
      <c r="H14" s="13">
        <f>115.89+114.96+168.36</f>
        <v>399.21000000000004</v>
      </c>
      <c r="I14" s="13"/>
      <c r="J14" s="13"/>
      <c r="K14" s="13"/>
      <c r="L14" s="13">
        <v>2</v>
      </c>
      <c r="M14" s="13"/>
      <c r="N14" s="13"/>
      <c r="O14" s="13"/>
      <c r="P14" s="13"/>
      <c r="Q14" s="13"/>
      <c r="R14" s="13"/>
      <c r="S14" s="13">
        <f>H14*L14</f>
        <v>798.42000000000007</v>
      </c>
      <c r="T14" s="14"/>
      <c r="U14" s="14" t="b">
        <f t="shared" si="4"/>
        <v>1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spans="1:39" ht="30" x14ac:dyDescent="0.3">
      <c r="A15" s="15" t="s">
        <v>209</v>
      </c>
      <c r="B15" s="23">
        <v>93207</v>
      </c>
      <c r="C15" s="20" t="s">
        <v>16</v>
      </c>
      <c r="D15" s="21" t="s">
        <v>38</v>
      </c>
      <c r="E15" s="20" t="s">
        <v>24</v>
      </c>
      <c r="F15" s="20"/>
      <c r="G15" s="12">
        <f t="shared" si="3"/>
        <v>6</v>
      </c>
      <c r="H15" s="13">
        <v>2</v>
      </c>
      <c r="I15" s="13">
        <v>3</v>
      </c>
      <c r="J15" s="13"/>
      <c r="K15" s="13"/>
      <c r="L15" s="13"/>
      <c r="M15" s="13"/>
      <c r="N15" s="13"/>
      <c r="O15" s="13"/>
      <c r="P15" s="13"/>
      <c r="Q15" s="13"/>
      <c r="R15" s="13"/>
      <c r="S15" s="13">
        <f>H15*I15</f>
        <v>6</v>
      </c>
      <c r="T15" s="14"/>
      <c r="U15" s="14" t="b">
        <f t="shared" si="4"/>
        <v>1</v>
      </c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</row>
    <row r="16" spans="1:39" x14ac:dyDescent="0.3">
      <c r="A16" s="15" t="s">
        <v>210</v>
      </c>
      <c r="B16" s="20">
        <v>21</v>
      </c>
      <c r="C16" s="20" t="s">
        <v>28</v>
      </c>
      <c r="D16" s="21" t="s">
        <v>39</v>
      </c>
      <c r="E16" s="20" t="s">
        <v>40</v>
      </c>
      <c r="F16" s="20"/>
      <c r="G16" s="12">
        <f>S16</f>
        <v>381</v>
      </c>
      <c r="H16" s="13">
        <f>162.08+108.68+110.24</f>
        <v>381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>
        <f>H16</f>
        <v>381</v>
      </c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</row>
    <row r="17" spans="1:39" ht="29.25" customHeight="1" x14ac:dyDescent="0.3">
      <c r="A17" s="15" t="s">
        <v>211</v>
      </c>
      <c r="B17" s="20">
        <v>3242</v>
      </c>
      <c r="C17" s="20" t="s">
        <v>28</v>
      </c>
      <c r="D17" s="21" t="s">
        <v>42</v>
      </c>
      <c r="E17" s="20" t="s">
        <v>33</v>
      </c>
      <c r="F17" s="20"/>
      <c r="G17" s="12">
        <f t="shared" ref="G17:G78" si="5">S17</f>
        <v>3</v>
      </c>
      <c r="H17" s="13"/>
      <c r="I17" s="13"/>
      <c r="J17" s="13"/>
      <c r="K17" s="13"/>
      <c r="L17" s="13"/>
      <c r="M17" s="13"/>
      <c r="N17" s="13"/>
      <c r="O17" s="13"/>
      <c r="P17" s="13">
        <v>3</v>
      </c>
      <c r="Q17" s="13"/>
      <c r="R17" s="13"/>
      <c r="S17" s="13">
        <f>P17</f>
        <v>3</v>
      </c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</row>
    <row r="18" spans="1:39" ht="29.25" customHeight="1" x14ac:dyDescent="0.3">
      <c r="A18" s="15" t="s">
        <v>212</v>
      </c>
      <c r="B18" s="20">
        <v>100975</v>
      </c>
      <c r="C18" s="20" t="s">
        <v>16</v>
      </c>
      <c r="D18" s="21" t="s">
        <v>43</v>
      </c>
      <c r="E18" s="20" t="s">
        <v>44</v>
      </c>
      <c r="F18" s="20"/>
      <c r="G18" s="12">
        <f t="shared" si="5"/>
        <v>17.145</v>
      </c>
      <c r="H18" s="13"/>
      <c r="I18" s="13"/>
      <c r="J18" s="13"/>
      <c r="K18" s="13"/>
      <c r="L18" s="13"/>
      <c r="M18" s="13"/>
      <c r="N18" s="13">
        <f>H16*0.1*0.3</f>
        <v>11.43</v>
      </c>
      <c r="O18" s="13"/>
      <c r="P18" s="13"/>
      <c r="Q18" s="13"/>
      <c r="R18" s="13"/>
      <c r="S18" s="13">
        <f>N18*1.5</f>
        <v>17.145</v>
      </c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</row>
    <row r="19" spans="1:39" ht="29.25" customHeight="1" x14ac:dyDescent="0.3">
      <c r="A19" s="15" t="s">
        <v>213</v>
      </c>
      <c r="B19" s="20" t="s">
        <v>45</v>
      </c>
      <c r="C19" s="20" t="s">
        <v>16</v>
      </c>
      <c r="D19" s="21" t="s">
        <v>46</v>
      </c>
      <c r="E19" s="20" t="s">
        <v>47</v>
      </c>
      <c r="F19" s="20"/>
      <c r="G19" s="12">
        <f t="shared" si="5"/>
        <v>171.45</v>
      </c>
      <c r="H19" s="13"/>
      <c r="I19" s="13"/>
      <c r="J19" s="13"/>
      <c r="K19" s="13"/>
      <c r="L19" s="13"/>
      <c r="M19" s="13"/>
      <c r="N19" s="13">
        <f>N18</f>
        <v>11.43</v>
      </c>
      <c r="O19" s="13"/>
      <c r="P19" s="13"/>
      <c r="Q19" s="13"/>
      <c r="R19" s="13">
        <v>15</v>
      </c>
      <c r="S19" s="13">
        <f>N19*R19</f>
        <v>171.45</v>
      </c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</row>
    <row r="20" spans="1:39" ht="29.25" customHeight="1" x14ac:dyDescent="0.3">
      <c r="A20" s="9" t="s">
        <v>214</v>
      </c>
      <c r="B20" s="10"/>
      <c r="C20" s="10"/>
      <c r="D20" s="11" t="s">
        <v>48</v>
      </c>
      <c r="E20" s="10"/>
      <c r="F20" s="11"/>
      <c r="G20" s="12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24"/>
      <c r="T20" s="14"/>
      <c r="U20" s="14" t="b">
        <f t="shared" ref="U20:U25" si="6">S20=G20</f>
        <v>1</v>
      </c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</row>
    <row r="21" spans="1:39" ht="55.5" customHeight="1" x14ac:dyDescent="0.3">
      <c r="A21" s="25" t="s">
        <v>215</v>
      </c>
      <c r="B21" s="20">
        <v>4175</v>
      </c>
      <c r="C21" s="20" t="s">
        <v>28</v>
      </c>
      <c r="D21" s="21" t="s">
        <v>49</v>
      </c>
      <c r="E21" s="20" t="s">
        <v>24</v>
      </c>
      <c r="F21" s="20"/>
      <c r="G21" s="12">
        <f t="shared" si="5"/>
        <v>3263.13</v>
      </c>
      <c r="H21" s="13"/>
      <c r="I21" s="13"/>
      <c r="J21" s="13"/>
      <c r="K21" s="13"/>
      <c r="L21" s="13"/>
      <c r="M21" s="13">
        <f>M10</f>
        <v>3263.13</v>
      </c>
      <c r="N21" s="13"/>
      <c r="O21" s="13"/>
      <c r="P21" s="13"/>
      <c r="Q21" s="13"/>
      <c r="R21" s="13"/>
      <c r="S21" s="24">
        <f>M21</f>
        <v>3263.13</v>
      </c>
      <c r="T21" s="14"/>
      <c r="U21" s="14" t="b">
        <f t="shared" si="6"/>
        <v>1</v>
      </c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</row>
    <row r="22" spans="1:39" ht="48" customHeight="1" x14ac:dyDescent="0.3">
      <c r="A22" s="25" t="s">
        <v>216</v>
      </c>
      <c r="B22" s="26">
        <v>100575</v>
      </c>
      <c r="C22" s="26" t="s">
        <v>16</v>
      </c>
      <c r="D22" s="27" t="s">
        <v>50</v>
      </c>
      <c r="E22" s="20" t="s">
        <v>24</v>
      </c>
      <c r="F22" s="28"/>
      <c r="G22" s="12">
        <f t="shared" si="5"/>
        <v>3263.13</v>
      </c>
      <c r="H22" s="29"/>
      <c r="I22" s="29"/>
      <c r="J22" s="29"/>
      <c r="K22" s="29"/>
      <c r="L22" s="29"/>
      <c r="M22" s="29">
        <f>M21</f>
        <v>3263.13</v>
      </c>
      <c r="N22" s="30"/>
      <c r="O22" s="29"/>
      <c r="P22" s="29"/>
      <c r="Q22" s="29"/>
      <c r="R22" s="29"/>
      <c r="S22" s="24">
        <f>M22</f>
        <v>3263.13</v>
      </c>
      <c r="T22" s="14"/>
      <c r="U22" s="14" t="b">
        <f t="shared" si="6"/>
        <v>1</v>
      </c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</row>
    <row r="23" spans="1:39" ht="48" customHeight="1" x14ac:dyDescent="0.3">
      <c r="A23" s="25" t="s">
        <v>217</v>
      </c>
      <c r="B23" s="26">
        <v>368</v>
      </c>
      <c r="C23" s="26" t="s">
        <v>51</v>
      </c>
      <c r="D23" s="27" t="s">
        <v>52</v>
      </c>
      <c r="E23" s="20" t="s">
        <v>41</v>
      </c>
      <c r="F23" s="28"/>
      <c r="G23" s="12">
        <f t="shared" si="5"/>
        <v>652.62600000000009</v>
      </c>
      <c r="H23" s="29"/>
      <c r="I23" s="29"/>
      <c r="J23" s="29"/>
      <c r="K23" s="29"/>
      <c r="L23" s="29">
        <v>0.2</v>
      </c>
      <c r="M23" s="29">
        <f>M22</f>
        <v>3263.13</v>
      </c>
      <c r="N23" s="30">
        <f>L23*M23</f>
        <v>652.62600000000009</v>
      </c>
      <c r="O23" s="29"/>
      <c r="P23" s="29"/>
      <c r="Q23" s="29"/>
      <c r="R23" s="29"/>
      <c r="S23" s="24">
        <f>N23</f>
        <v>652.62600000000009</v>
      </c>
      <c r="T23" s="14"/>
      <c r="U23" s="14" t="b">
        <f t="shared" si="6"/>
        <v>1</v>
      </c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</row>
    <row r="24" spans="1:39" ht="48" customHeight="1" x14ac:dyDescent="0.3">
      <c r="A24" s="25" t="s">
        <v>218</v>
      </c>
      <c r="B24" s="26" t="s">
        <v>45</v>
      </c>
      <c r="C24" s="26" t="s">
        <v>16</v>
      </c>
      <c r="D24" s="27" t="s">
        <v>46</v>
      </c>
      <c r="E24" s="20" t="s">
        <v>47</v>
      </c>
      <c r="F24" s="20"/>
      <c r="G24" s="12">
        <f t="shared" si="5"/>
        <v>12236.737500000003</v>
      </c>
      <c r="H24" s="13"/>
      <c r="I24" s="13"/>
      <c r="J24" s="13"/>
      <c r="K24" s="13"/>
      <c r="L24" s="13"/>
      <c r="M24" s="13"/>
      <c r="N24" s="24">
        <f>N23</f>
        <v>652.62600000000009</v>
      </c>
      <c r="O24" s="13"/>
      <c r="P24" s="4"/>
      <c r="Q24" s="13">
        <f>1.25</f>
        <v>1.25</v>
      </c>
      <c r="R24" s="13">
        <v>15</v>
      </c>
      <c r="S24" s="24">
        <f>N24*Q24*R24</f>
        <v>12236.737500000003</v>
      </c>
      <c r="T24" s="14"/>
      <c r="U24" s="14" t="b">
        <f t="shared" si="6"/>
        <v>1</v>
      </c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</row>
    <row r="25" spans="1:39" ht="61.5" customHeight="1" x14ac:dyDescent="0.3">
      <c r="A25" s="25" t="s">
        <v>219</v>
      </c>
      <c r="B25" s="20">
        <v>100975</v>
      </c>
      <c r="C25" s="20" t="s">
        <v>16</v>
      </c>
      <c r="D25" s="21" t="s">
        <v>43</v>
      </c>
      <c r="E25" s="20" t="s">
        <v>44</v>
      </c>
      <c r="F25" s="20"/>
      <c r="G25" s="12">
        <f t="shared" si="5"/>
        <v>815.78250000000014</v>
      </c>
      <c r="H25" s="13"/>
      <c r="I25" s="13"/>
      <c r="J25" s="13"/>
      <c r="K25" s="13"/>
      <c r="L25" s="13"/>
      <c r="M25" s="13"/>
      <c r="N25" s="13"/>
      <c r="O25" s="13"/>
      <c r="P25" s="4"/>
      <c r="Q25" s="13"/>
      <c r="R25" s="13"/>
      <c r="S25" s="24">
        <f>N24*Q24</f>
        <v>815.78250000000014</v>
      </c>
      <c r="T25" s="14"/>
      <c r="U25" s="14" t="b">
        <f t="shared" si="6"/>
        <v>1</v>
      </c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</row>
    <row r="26" spans="1:39" ht="48" customHeight="1" x14ac:dyDescent="0.3">
      <c r="A26" s="25" t="s">
        <v>220</v>
      </c>
      <c r="B26" s="20">
        <v>11449</v>
      </c>
      <c r="C26" s="20" t="s">
        <v>28</v>
      </c>
      <c r="D26" s="21" t="s">
        <v>53</v>
      </c>
      <c r="E26" s="20" t="s">
        <v>41</v>
      </c>
      <c r="F26" s="20"/>
      <c r="G26" s="12">
        <f t="shared" si="5"/>
        <v>652.62600000000009</v>
      </c>
      <c r="H26" s="13"/>
      <c r="I26" s="13"/>
      <c r="J26" s="13"/>
      <c r="K26" s="13"/>
      <c r="L26" s="13"/>
      <c r="M26" s="13"/>
      <c r="N26" s="24">
        <f>N23</f>
        <v>652.62600000000009</v>
      </c>
      <c r="O26" s="13"/>
      <c r="P26" s="4"/>
      <c r="Q26" s="13"/>
      <c r="R26" s="13"/>
      <c r="S26" s="24">
        <f>N26</f>
        <v>652.62600000000009</v>
      </c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</row>
    <row r="27" spans="1:39" ht="36.75" customHeight="1" x14ac:dyDescent="0.3">
      <c r="A27" s="9" t="s">
        <v>221</v>
      </c>
      <c r="B27" s="10"/>
      <c r="C27" s="10"/>
      <c r="D27" s="11" t="s">
        <v>54</v>
      </c>
      <c r="E27" s="10"/>
      <c r="F27" s="11"/>
      <c r="G27" s="12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24"/>
      <c r="T27" s="14"/>
      <c r="U27" s="14" t="b">
        <f t="shared" ref="U27:U50" si="7">S27=G27</f>
        <v>1</v>
      </c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</row>
    <row r="28" spans="1:39" ht="84.75" customHeight="1" x14ac:dyDescent="0.3">
      <c r="A28" s="31" t="s">
        <v>222</v>
      </c>
      <c r="B28" s="26" t="s">
        <v>55</v>
      </c>
      <c r="C28" s="26" t="s">
        <v>16</v>
      </c>
      <c r="D28" s="27" t="s">
        <v>56</v>
      </c>
      <c r="E28" s="32" t="s">
        <v>40</v>
      </c>
      <c r="F28" s="32"/>
      <c r="G28" s="12">
        <f>S28</f>
        <v>381</v>
      </c>
      <c r="H28" s="117">
        <f>H16</f>
        <v>381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4">
        <f>H28</f>
        <v>381</v>
      </c>
      <c r="T28" s="35"/>
      <c r="U28" s="14" t="b">
        <f t="shared" si="7"/>
        <v>1</v>
      </c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</row>
    <row r="29" spans="1:39" ht="48" customHeight="1" x14ac:dyDescent="0.3">
      <c r="A29" s="31" t="s">
        <v>223</v>
      </c>
      <c r="B29" s="26">
        <v>93679</v>
      </c>
      <c r="C29" s="26" t="s">
        <v>16</v>
      </c>
      <c r="D29" s="27" t="s">
        <v>57</v>
      </c>
      <c r="E29" s="20" t="s">
        <v>24</v>
      </c>
      <c r="F29" s="28" t="s">
        <v>181</v>
      </c>
      <c r="G29" s="12">
        <f>S29+S30</f>
        <v>884.8599999999999</v>
      </c>
      <c r="H29" s="29"/>
      <c r="I29" s="29"/>
      <c r="J29" s="29"/>
      <c r="K29" s="29"/>
      <c r="L29" s="29"/>
      <c r="M29" s="29">
        <f>63.62+39.65+42.71+84.24+48.67+1.28+1.15</f>
        <v>281.31999999999994</v>
      </c>
      <c r="N29" s="30"/>
      <c r="O29" s="29"/>
      <c r="P29" s="29"/>
      <c r="Q29" s="29"/>
      <c r="R29" s="29"/>
      <c r="S29" s="24">
        <f>M29</f>
        <v>281.31999999999994</v>
      </c>
      <c r="T29" s="14"/>
      <c r="U29" s="14" t="b">
        <f t="shared" si="7"/>
        <v>0</v>
      </c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</row>
    <row r="30" spans="1:39" ht="48" customHeight="1" x14ac:dyDescent="0.3">
      <c r="A30" s="31"/>
      <c r="B30" s="26"/>
      <c r="C30" s="26"/>
      <c r="D30" s="27"/>
      <c r="E30" s="20"/>
      <c r="F30" s="28" t="s">
        <v>182</v>
      </c>
      <c r="G30" s="12">
        <f>S30</f>
        <v>603.54</v>
      </c>
      <c r="H30" s="29"/>
      <c r="I30" s="29"/>
      <c r="J30" s="29"/>
      <c r="K30" s="29"/>
      <c r="L30" s="29"/>
      <c r="M30" s="29">
        <f>217.23+88.18+76.01+213.53+2.85+0.57+5.17</f>
        <v>603.54</v>
      </c>
      <c r="N30" s="30"/>
      <c r="O30" s="29"/>
      <c r="P30" s="29"/>
      <c r="Q30" s="29"/>
      <c r="R30" s="29"/>
      <c r="S30" s="24">
        <f t="shared" ref="S30:S33" si="8">M30</f>
        <v>603.54</v>
      </c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</row>
    <row r="31" spans="1:39" ht="48" customHeight="1" x14ac:dyDescent="0.3">
      <c r="A31" s="31" t="s">
        <v>224</v>
      </c>
      <c r="B31" s="26">
        <v>92396</v>
      </c>
      <c r="C31" s="26" t="s">
        <v>16</v>
      </c>
      <c r="D31" s="27" t="s">
        <v>58</v>
      </c>
      <c r="E31" s="20" t="s">
        <v>24</v>
      </c>
      <c r="F31" s="28"/>
      <c r="G31" s="12">
        <f t="shared" si="5"/>
        <v>1138.95</v>
      </c>
      <c r="H31" s="29"/>
      <c r="I31" s="29"/>
      <c r="J31" s="29"/>
      <c r="K31" s="29"/>
      <c r="L31" s="29"/>
      <c r="M31" s="29">
        <f>58.69+8.39+27.11+4.01+268.98+63.08+4.89+4.59+9.39+404.79+11.14+0.77+14.44+14.33+22.91+156.37+7.23*9</f>
        <v>1138.95</v>
      </c>
      <c r="N31" s="30"/>
      <c r="O31" s="29"/>
      <c r="P31" s="29"/>
      <c r="Q31" s="29"/>
      <c r="R31" s="29"/>
      <c r="S31" s="24">
        <f t="shared" si="8"/>
        <v>1138.95</v>
      </c>
      <c r="T31" s="14"/>
      <c r="U31" s="14" t="b">
        <f t="shared" si="7"/>
        <v>1</v>
      </c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</row>
    <row r="32" spans="1:39" ht="48" customHeight="1" x14ac:dyDescent="0.3">
      <c r="A32" s="31" t="s">
        <v>225</v>
      </c>
      <c r="B32" s="26" t="s">
        <v>59</v>
      </c>
      <c r="C32" s="26" t="s">
        <v>28</v>
      </c>
      <c r="D32" s="27" t="s">
        <v>60</v>
      </c>
      <c r="E32" s="20" t="s">
        <v>24</v>
      </c>
      <c r="F32" s="20"/>
      <c r="G32" s="12">
        <f t="shared" si="5"/>
        <v>82.15</v>
      </c>
      <c r="H32" s="13"/>
      <c r="I32" s="13"/>
      <c r="J32" s="13"/>
      <c r="K32" s="13"/>
      <c r="L32" s="13"/>
      <c r="M32" s="13">
        <f>18.44+0.38*3*9+11.07+5.26+5.07+3.08+5.51+5.89+1.06+13.34+3.17</f>
        <v>82.15</v>
      </c>
      <c r="N32" s="13"/>
      <c r="O32" s="13"/>
      <c r="P32" s="13"/>
      <c r="Q32" s="13"/>
      <c r="R32" s="13"/>
      <c r="S32" s="24">
        <f t="shared" si="8"/>
        <v>82.15</v>
      </c>
      <c r="T32" s="14"/>
      <c r="U32" s="14" t="b">
        <f t="shared" si="7"/>
        <v>1</v>
      </c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</row>
    <row r="33" spans="1:44" ht="45" x14ac:dyDescent="0.3">
      <c r="A33" s="31" t="s">
        <v>226</v>
      </c>
      <c r="B33" s="26">
        <v>105004</v>
      </c>
      <c r="C33" s="26" t="s">
        <v>28</v>
      </c>
      <c r="D33" s="27" t="s">
        <v>183</v>
      </c>
      <c r="E33" s="20" t="s">
        <v>24</v>
      </c>
      <c r="F33" s="20"/>
      <c r="G33" s="12">
        <f t="shared" si="5"/>
        <v>17.34</v>
      </c>
      <c r="H33" s="13"/>
      <c r="I33" s="13"/>
      <c r="J33" s="13"/>
      <c r="K33" s="13"/>
      <c r="L33" s="13"/>
      <c r="M33" s="13">
        <f>2.67+14.67</f>
        <v>17.34</v>
      </c>
      <c r="N33" s="13"/>
      <c r="O33" s="13"/>
      <c r="P33" s="13"/>
      <c r="Q33" s="13"/>
      <c r="R33" s="13"/>
      <c r="S33" s="24">
        <f t="shared" si="8"/>
        <v>17.34</v>
      </c>
      <c r="T33" s="14"/>
      <c r="U33" s="14" t="b">
        <f t="shared" si="7"/>
        <v>1</v>
      </c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</row>
    <row r="34" spans="1:44" ht="27" customHeight="1" x14ac:dyDescent="0.3">
      <c r="A34" s="9" t="s">
        <v>227</v>
      </c>
      <c r="B34" s="10"/>
      <c r="C34" s="10"/>
      <c r="D34" s="11" t="s">
        <v>62</v>
      </c>
      <c r="E34" s="10"/>
      <c r="F34" s="11"/>
      <c r="G34" s="12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24"/>
      <c r="T34" s="14"/>
      <c r="U34" s="14" t="b">
        <f t="shared" si="7"/>
        <v>1</v>
      </c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</row>
    <row r="35" spans="1:44" ht="60" customHeight="1" x14ac:dyDescent="0.3">
      <c r="A35" s="31" t="s">
        <v>228</v>
      </c>
      <c r="B35" s="26" t="s">
        <v>63</v>
      </c>
      <c r="C35" s="26" t="s">
        <v>28</v>
      </c>
      <c r="D35" s="27" t="s">
        <v>64</v>
      </c>
      <c r="E35" s="16" t="s">
        <v>65</v>
      </c>
      <c r="F35" s="36"/>
      <c r="G35" s="12">
        <f t="shared" si="5"/>
        <v>190.83</v>
      </c>
      <c r="H35" s="37">
        <f>9.94*4+3.77*13+7.67*2+37.63+27.86+21.23</f>
        <v>190.83</v>
      </c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24">
        <f>H35</f>
        <v>190.83</v>
      </c>
      <c r="T35" s="14"/>
      <c r="U35" s="14" t="b">
        <f t="shared" si="7"/>
        <v>1</v>
      </c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</row>
    <row r="36" spans="1:44" ht="57" customHeight="1" x14ac:dyDescent="0.3">
      <c r="A36" s="31" t="s">
        <v>229</v>
      </c>
      <c r="B36" s="26" t="s">
        <v>66</v>
      </c>
      <c r="C36" s="26" t="s">
        <v>16</v>
      </c>
      <c r="D36" s="27" t="s">
        <v>67</v>
      </c>
      <c r="E36" s="20" t="s">
        <v>41</v>
      </c>
      <c r="F36" s="27"/>
      <c r="G36" s="12">
        <f t="shared" si="5"/>
        <v>8.0310000000000006</v>
      </c>
      <c r="H36" s="36"/>
      <c r="I36" s="37"/>
      <c r="J36" s="37"/>
      <c r="K36" s="37"/>
      <c r="L36" s="37">
        <v>0.1</v>
      </c>
      <c r="M36" s="37">
        <f>0.79*13+3.86*4+20.12+2.5*2+20.12+9.36</f>
        <v>80.31</v>
      </c>
      <c r="N36" s="37"/>
      <c r="O36" s="37"/>
      <c r="P36" s="37"/>
      <c r="Q36" s="37"/>
      <c r="R36" s="37"/>
      <c r="S36" s="24">
        <f>L36*M36</f>
        <v>8.0310000000000006</v>
      </c>
      <c r="T36" s="14"/>
      <c r="U36" s="14" t="b">
        <f t="shared" si="7"/>
        <v>1</v>
      </c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</row>
    <row r="37" spans="1:44" ht="48" customHeight="1" x14ac:dyDescent="0.3">
      <c r="A37" s="31" t="s">
        <v>230</v>
      </c>
      <c r="B37" s="26" t="s">
        <v>68</v>
      </c>
      <c r="C37" s="26" t="s">
        <v>28</v>
      </c>
      <c r="D37" s="27" t="s">
        <v>69</v>
      </c>
      <c r="E37" s="38" t="s">
        <v>24</v>
      </c>
      <c r="F37" s="109"/>
      <c r="G37" s="12">
        <f t="shared" si="5"/>
        <v>80.31</v>
      </c>
      <c r="H37" s="107"/>
      <c r="I37" s="115"/>
      <c r="J37" s="114"/>
      <c r="K37" s="108"/>
      <c r="L37" s="108"/>
      <c r="M37" s="108">
        <f>M36</f>
        <v>80.31</v>
      </c>
      <c r="N37" s="108"/>
      <c r="O37" s="108"/>
      <c r="P37" s="110"/>
      <c r="Q37" s="108"/>
      <c r="R37" s="108"/>
      <c r="S37" s="110">
        <f>M37</f>
        <v>80.31</v>
      </c>
      <c r="T37" s="111"/>
      <c r="U37" s="111" t="b">
        <f t="shared" si="7"/>
        <v>1</v>
      </c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2"/>
      <c r="AO37" s="112"/>
      <c r="AP37" s="112"/>
      <c r="AQ37" s="112"/>
      <c r="AR37" s="113"/>
    </row>
    <row r="38" spans="1:44" ht="26.25" customHeight="1" x14ac:dyDescent="0.3">
      <c r="A38" s="31" t="s">
        <v>231</v>
      </c>
      <c r="B38" s="26">
        <v>9867</v>
      </c>
      <c r="C38" s="26" t="s">
        <v>28</v>
      </c>
      <c r="D38" s="27" t="s">
        <v>184</v>
      </c>
      <c r="E38" s="28" t="s">
        <v>33</v>
      </c>
      <c r="F38" s="28"/>
      <c r="G38" s="12">
        <f t="shared" si="5"/>
        <v>29</v>
      </c>
      <c r="H38" s="29"/>
      <c r="I38" s="13"/>
      <c r="J38" s="13"/>
      <c r="K38" s="13"/>
      <c r="L38" s="13"/>
      <c r="M38" s="13"/>
      <c r="N38" s="13"/>
      <c r="O38" s="13"/>
      <c r="P38" s="13">
        <v>29</v>
      </c>
      <c r="Q38" s="13"/>
      <c r="R38" s="13"/>
      <c r="S38" s="110">
        <f>P38</f>
        <v>29</v>
      </c>
      <c r="T38" s="14"/>
      <c r="U38" s="14" t="b">
        <f t="shared" si="7"/>
        <v>1</v>
      </c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</row>
    <row r="39" spans="1:44" ht="27" customHeight="1" x14ac:dyDescent="0.3">
      <c r="A39" s="31" t="s">
        <v>232</v>
      </c>
      <c r="B39" s="26" t="s">
        <v>70</v>
      </c>
      <c r="C39" s="26" t="s">
        <v>28</v>
      </c>
      <c r="D39" s="27" t="s">
        <v>71</v>
      </c>
      <c r="E39" s="28" t="s">
        <v>33</v>
      </c>
      <c r="F39" s="20"/>
      <c r="G39" s="12">
        <f t="shared" si="5"/>
        <v>37</v>
      </c>
      <c r="H39" s="13"/>
      <c r="I39" s="13"/>
      <c r="J39" s="13"/>
      <c r="K39" s="13"/>
      <c r="L39" s="13"/>
      <c r="M39" s="13"/>
      <c r="N39" s="13"/>
      <c r="O39" s="13"/>
      <c r="P39" s="13">
        <v>37</v>
      </c>
      <c r="Q39" s="13"/>
      <c r="R39" s="13"/>
      <c r="S39" s="110">
        <f>P39</f>
        <v>37</v>
      </c>
      <c r="T39" s="14"/>
      <c r="U39" s="14" t="b">
        <f t="shared" si="7"/>
        <v>1</v>
      </c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</row>
    <row r="40" spans="1:44" ht="33" customHeight="1" x14ac:dyDescent="0.3">
      <c r="A40" s="39" t="s">
        <v>233</v>
      </c>
      <c r="B40" s="40"/>
      <c r="C40" s="40"/>
      <c r="D40" s="11" t="s">
        <v>72</v>
      </c>
      <c r="E40" s="10"/>
      <c r="F40" s="41"/>
      <c r="G40" s="12">
        <f t="shared" si="5"/>
        <v>0</v>
      </c>
      <c r="H40" s="37"/>
      <c r="I40" s="37"/>
      <c r="J40" s="37"/>
      <c r="K40" s="37"/>
      <c r="L40" s="37"/>
      <c r="M40" s="37"/>
      <c r="N40" s="37"/>
      <c r="O40" s="37"/>
      <c r="P40" s="37"/>
      <c r="Q40" s="13"/>
      <c r="R40" s="13"/>
      <c r="S40" s="24"/>
      <c r="T40" s="14"/>
      <c r="U40" s="14" t="b">
        <f t="shared" si="7"/>
        <v>1</v>
      </c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</row>
    <row r="41" spans="1:44" s="130" customFormat="1" ht="39" customHeight="1" x14ac:dyDescent="0.3">
      <c r="A41" s="118" t="s">
        <v>234</v>
      </c>
      <c r="B41" s="16" t="s">
        <v>73</v>
      </c>
      <c r="C41" s="16" t="s">
        <v>28</v>
      </c>
      <c r="D41" s="17" t="s">
        <v>74</v>
      </c>
      <c r="E41" s="119" t="s">
        <v>33</v>
      </c>
      <c r="F41" s="120"/>
      <c r="G41" s="121">
        <f t="shared" si="5"/>
        <v>8</v>
      </c>
      <c r="H41" s="122"/>
      <c r="I41" s="122"/>
      <c r="J41" s="122"/>
      <c r="K41" s="122"/>
      <c r="L41" s="122"/>
      <c r="M41" s="123"/>
      <c r="N41" s="124"/>
      <c r="O41" s="124"/>
      <c r="P41" s="125">
        <v>8</v>
      </c>
      <c r="Q41" s="126"/>
      <c r="R41" s="127"/>
      <c r="S41" s="128">
        <f>P41</f>
        <v>8</v>
      </c>
      <c r="T41" s="129"/>
      <c r="U41" s="129" t="b">
        <f t="shared" si="7"/>
        <v>1</v>
      </c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29"/>
      <c r="AG41" s="129"/>
      <c r="AH41" s="129"/>
      <c r="AI41" s="129"/>
      <c r="AJ41" s="129"/>
      <c r="AK41" s="129"/>
      <c r="AL41" s="129"/>
      <c r="AM41" s="129"/>
    </row>
    <row r="42" spans="1:44" s="130" customFormat="1" ht="39" customHeight="1" x14ac:dyDescent="0.3">
      <c r="A42" s="118" t="s">
        <v>235</v>
      </c>
      <c r="B42" s="16" t="s">
        <v>75</v>
      </c>
      <c r="C42" s="16" t="s">
        <v>76</v>
      </c>
      <c r="D42" s="17" t="s">
        <v>77</v>
      </c>
      <c r="E42" s="131" t="s">
        <v>33</v>
      </c>
      <c r="F42" s="131"/>
      <c r="G42" s="121">
        <f t="shared" si="5"/>
        <v>11</v>
      </c>
      <c r="H42" s="132"/>
      <c r="I42" s="132"/>
      <c r="J42" s="132"/>
      <c r="K42" s="132"/>
      <c r="L42" s="132"/>
      <c r="M42" s="133"/>
      <c r="N42" s="134"/>
      <c r="O42" s="134"/>
      <c r="P42" s="124">
        <v>11</v>
      </c>
      <c r="Q42" s="135"/>
      <c r="R42" s="136"/>
      <c r="S42" s="128">
        <f t="shared" ref="S42:S44" si="9">P42</f>
        <v>11</v>
      </c>
      <c r="T42" s="129"/>
      <c r="U42" s="129" t="b">
        <f t="shared" si="7"/>
        <v>1</v>
      </c>
      <c r="V42" s="129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</row>
    <row r="43" spans="1:44" s="130" customFormat="1" ht="39" customHeight="1" x14ac:dyDescent="0.3">
      <c r="A43" s="118" t="s">
        <v>236</v>
      </c>
      <c r="B43" s="16">
        <v>2223</v>
      </c>
      <c r="C43" s="16" t="s">
        <v>78</v>
      </c>
      <c r="D43" s="17" t="s">
        <v>79</v>
      </c>
      <c r="E43" s="131" t="s">
        <v>33</v>
      </c>
      <c r="F43" s="131"/>
      <c r="G43" s="121">
        <f t="shared" si="5"/>
        <v>16</v>
      </c>
      <c r="H43" s="132"/>
      <c r="I43" s="132"/>
      <c r="J43" s="132"/>
      <c r="K43" s="132"/>
      <c r="L43" s="132"/>
      <c r="M43" s="132"/>
      <c r="N43" s="132"/>
      <c r="O43" s="132"/>
      <c r="P43" s="132">
        <v>16</v>
      </c>
      <c r="Q43" s="132"/>
      <c r="R43" s="132"/>
      <c r="S43" s="128">
        <f t="shared" si="9"/>
        <v>16</v>
      </c>
      <c r="T43" s="129"/>
      <c r="U43" s="129" t="b">
        <f t="shared" si="7"/>
        <v>1</v>
      </c>
      <c r="V43" s="129"/>
      <c r="W43" s="129"/>
      <c r="X43" s="129"/>
      <c r="Y43" s="129"/>
      <c r="Z43" s="129"/>
      <c r="AA43" s="129"/>
      <c r="AB43" s="129"/>
      <c r="AC43" s="129"/>
      <c r="AD43" s="129"/>
      <c r="AE43" s="129"/>
      <c r="AF43" s="129"/>
      <c r="AG43" s="129"/>
      <c r="AH43" s="129"/>
      <c r="AI43" s="129"/>
      <c r="AJ43" s="129"/>
      <c r="AK43" s="129"/>
      <c r="AL43" s="129"/>
      <c r="AM43" s="129"/>
    </row>
    <row r="44" spans="1:44" s="130" customFormat="1" ht="39" customHeight="1" x14ac:dyDescent="0.3">
      <c r="A44" s="118" t="s">
        <v>237</v>
      </c>
      <c r="B44" s="16">
        <v>12857</v>
      </c>
      <c r="C44" s="16" t="s">
        <v>28</v>
      </c>
      <c r="D44" s="137" t="s">
        <v>80</v>
      </c>
      <c r="E44" s="131" t="s">
        <v>33</v>
      </c>
      <c r="F44" s="138"/>
      <c r="G44" s="121">
        <f t="shared" si="5"/>
        <v>40</v>
      </c>
      <c r="H44" s="139"/>
      <c r="I44" s="139"/>
      <c r="J44" s="139"/>
      <c r="K44" s="139"/>
      <c r="L44" s="139"/>
      <c r="M44" s="139"/>
      <c r="N44" s="139"/>
      <c r="O44" s="139"/>
      <c r="P44" s="139">
        <v>40</v>
      </c>
      <c r="Q44" s="139"/>
      <c r="R44" s="139"/>
      <c r="S44" s="128">
        <f t="shared" si="9"/>
        <v>40</v>
      </c>
      <c r="T44" s="129"/>
      <c r="U44" s="129" t="b">
        <f t="shared" si="7"/>
        <v>1</v>
      </c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</row>
    <row r="45" spans="1:44" ht="30" customHeight="1" x14ac:dyDescent="0.3">
      <c r="A45" s="9" t="s">
        <v>238</v>
      </c>
      <c r="B45" s="10"/>
      <c r="C45" s="10"/>
      <c r="D45" s="11" t="s">
        <v>81</v>
      </c>
      <c r="E45" s="10"/>
      <c r="F45" s="11"/>
      <c r="G45" s="12">
        <f t="shared" si="5"/>
        <v>0</v>
      </c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24"/>
      <c r="T45" s="14"/>
      <c r="U45" s="14" t="b">
        <f t="shared" si="7"/>
        <v>1</v>
      </c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</row>
    <row r="46" spans="1:44" ht="25.5" customHeight="1" x14ac:dyDescent="0.3">
      <c r="A46" s="25" t="s">
        <v>239</v>
      </c>
      <c r="B46" s="42" t="s">
        <v>82</v>
      </c>
      <c r="C46" s="42" t="s">
        <v>83</v>
      </c>
      <c r="D46" s="43" t="s">
        <v>84</v>
      </c>
      <c r="E46" s="44" t="s">
        <v>41</v>
      </c>
      <c r="F46" s="20"/>
      <c r="G46" s="12">
        <f t="shared" si="5"/>
        <v>46.800000000000004</v>
      </c>
      <c r="H46" s="13">
        <f>2.6*6*3</f>
        <v>46.800000000000004</v>
      </c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24">
        <f>H46</f>
        <v>46.800000000000004</v>
      </c>
      <c r="T46" s="14"/>
      <c r="U46" s="14" t="b">
        <f t="shared" si="7"/>
        <v>1</v>
      </c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</row>
    <row r="47" spans="1:44" ht="36" customHeight="1" x14ac:dyDescent="0.3">
      <c r="A47" s="25" t="s">
        <v>240</v>
      </c>
      <c r="B47" s="42" t="s">
        <v>85</v>
      </c>
      <c r="C47" s="42" t="s">
        <v>28</v>
      </c>
      <c r="D47" s="43" t="s">
        <v>86</v>
      </c>
      <c r="E47" s="32" t="s">
        <v>24</v>
      </c>
      <c r="F47" s="32"/>
      <c r="G47" s="12">
        <f t="shared" si="5"/>
        <v>70.14</v>
      </c>
      <c r="H47" s="33"/>
      <c r="I47" s="33"/>
      <c r="J47" s="33"/>
      <c r="K47" s="33"/>
      <c r="L47" s="33"/>
      <c r="M47" s="33">
        <f>23.38*3</f>
        <v>70.14</v>
      </c>
      <c r="N47" s="34"/>
      <c r="O47" s="33"/>
      <c r="P47" s="33"/>
      <c r="Q47" s="33"/>
      <c r="R47" s="33"/>
      <c r="S47" s="34">
        <f>M47</f>
        <v>70.14</v>
      </c>
      <c r="T47" s="35"/>
      <c r="U47" s="14" t="b">
        <f t="shared" si="7"/>
        <v>1</v>
      </c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</row>
    <row r="48" spans="1:44" ht="36" customHeight="1" x14ac:dyDescent="0.3">
      <c r="A48" s="25" t="s">
        <v>241</v>
      </c>
      <c r="B48" s="42" t="s">
        <v>87</v>
      </c>
      <c r="C48" s="42" t="s">
        <v>28</v>
      </c>
      <c r="D48" s="43" t="s">
        <v>88</v>
      </c>
      <c r="E48" s="32" t="s">
        <v>24</v>
      </c>
      <c r="F48" s="32"/>
      <c r="G48" s="12">
        <f t="shared" si="5"/>
        <v>70.14</v>
      </c>
      <c r="H48" s="33"/>
      <c r="I48" s="33"/>
      <c r="J48" s="33"/>
      <c r="K48" s="33"/>
      <c r="L48" s="33"/>
      <c r="M48" s="33">
        <f>M47</f>
        <v>70.14</v>
      </c>
      <c r="N48" s="33"/>
      <c r="O48" s="33"/>
      <c r="P48" s="33"/>
      <c r="Q48" s="33"/>
      <c r="R48" s="33"/>
      <c r="S48" s="34">
        <f>M48</f>
        <v>70.14</v>
      </c>
      <c r="T48" s="35"/>
      <c r="U48" s="14" t="b">
        <f t="shared" si="7"/>
        <v>1</v>
      </c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</row>
    <row r="49" spans="1:39" ht="36" customHeight="1" x14ac:dyDescent="0.3">
      <c r="A49" s="25" t="s">
        <v>242</v>
      </c>
      <c r="B49" s="42" t="s">
        <v>89</v>
      </c>
      <c r="C49" s="42" t="s">
        <v>16</v>
      </c>
      <c r="D49" s="43" t="s">
        <v>90</v>
      </c>
      <c r="E49" s="32" t="s">
        <v>24</v>
      </c>
      <c r="F49" s="32"/>
      <c r="G49" s="12">
        <f t="shared" si="5"/>
        <v>54</v>
      </c>
      <c r="H49" s="33">
        <f>6*3*3</f>
        <v>54</v>
      </c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4">
        <f>H49</f>
        <v>54</v>
      </c>
      <c r="T49" s="35"/>
      <c r="U49" s="35" t="b">
        <f t="shared" si="7"/>
        <v>1</v>
      </c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</row>
    <row r="50" spans="1:39" ht="36" customHeight="1" x14ac:dyDescent="0.3">
      <c r="A50" s="25" t="s">
        <v>243</v>
      </c>
      <c r="B50" s="32">
        <v>2328</v>
      </c>
      <c r="C50" s="42" t="s">
        <v>28</v>
      </c>
      <c r="D50" s="45" t="s">
        <v>91</v>
      </c>
      <c r="E50" s="32" t="s">
        <v>24</v>
      </c>
      <c r="F50" s="32"/>
      <c r="G50" s="12">
        <f t="shared" si="5"/>
        <v>73.079040000000006</v>
      </c>
      <c r="H50" s="33"/>
      <c r="I50" s="33"/>
      <c r="J50" s="33"/>
      <c r="K50" s="33"/>
      <c r="L50" s="33"/>
      <c r="M50" s="33">
        <f>(2*3.14*0.1*0.1)*H46 + M48</f>
        <v>73.079040000000006</v>
      </c>
      <c r="N50" s="33"/>
      <c r="O50" s="33"/>
      <c r="P50" s="33"/>
      <c r="Q50" s="33"/>
      <c r="R50" s="33"/>
      <c r="S50" s="34">
        <f t="shared" ref="S50" si="10">M50</f>
        <v>73.079040000000006</v>
      </c>
      <c r="T50" s="35"/>
      <c r="U50" s="14" t="b">
        <f t="shared" si="7"/>
        <v>1</v>
      </c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</row>
    <row r="51" spans="1:39" ht="36" customHeight="1" x14ac:dyDescent="0.3">
      <c r="A51" s="25" t="s">
        <v>244</v>
      </c>
      <c r="B51" s="32">
        <v>7295</v>
      </c>
      <c r="C51" s="42" t="s">
        <v>28</v>
      </c>
      <c r="D51" s="45" t="s">
        <v>92</v>
      </c>
      <c r="E51" s="32" t="s">
        <v>65</v>
      </c>
      <c r="F51" s="32"/>
      <c r="G51" s="12">
        <f t="shared" si="5"/>
        <v>13.26</v>
      </c>
      <c r="H51" s="33">
        <f>2.21*6</f>
        <v>13.26</v>
      </c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4">
        <f>H51</f>
        <v>13.26</v>
      </c>
      <c r="T51" s="35"/>
      <c r="U51" s="14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</row>
    <row r="52" spans="1:39" ht="45" x14ac:dyDescent="0.3">
      <c r="A52" s="25" t="s">
        <v>245</v>
      </c>
      <c r="B52" s="32">
        <v>103327</v>
      </c>
      <c r="C52" s="42" t="s">
        <v>16</v>
      </c>
      <c r="D52" s="45" t="s">
        <v>93</v>
      </c>
      <c r="E52" s="32" t="s">
        <v>24</v>
      </c>
      <c r="F52" s="32"/>
      <c r="G52" s="12">
        <f t="shared" si="5"/>
        <v>35.802</v>
      </c>
      <c r="H52" s="33">
        <f>H51</f>
        <v>13.26</v>
      </c>
      <c r="I52" s="33"/>
      <c r="J52" s="33"/>
      <c r="K52" s="33"/>
      <c r="L52" s="33">
        <v>2.7</v>
      </c>
      <c r="M52" s="33">
        <f>L52*H52</f>
        <v>35.802</v>
      </c>
      <c r="N52" s="33"/>
      <c r="O52" s="33"/>
      <c r="P52" s="33"/>
      <c r="Q52" s="33"/>
      <c r="R52" s="33"/>
      <c r="S52" s="34">
        <f>M52</f>
        <v>35.802</v>
      </c>
      <c r="T52" s="35"/>
      <c r="U52" s="14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</row>
    <row r="53" spans="1:39" ht="45" x14ac:dyDescent="0.3">
      <c r="A53" s="25" t="s">
        <v>246</v>
      </c>
      <c r="B53" s="32">
        <v>87905</v>
      </c>
      <c r="C53" s="42" t="s">
        <v>16</v>
      </c>
      <c r="D53" s="45" t="s">
        <v>94</v>
      </c>
      <c r="E53" s="32" t="s">
        <v>24</v>
      </c>
      <c r="F53" s="32"/>
      <c r="G53" s="12">
        <f t="shared" si="5"/>
        <v>58.523999999999994</v>
      </c>
      <c r="H53" s="33"/>
      <c r="I53" s="33"/>
      <c r="J53" s="33"/>
      <c r="K53" s="33"/>
      <c r="L53" s="33"/>
      <c r="M53" s="33">
        <f>M52*2-M60-M62</f>
        <v>58.523999999999994</v>
      </c>
      <c r="N53" s="33"/>
      <c r="O53" s="33"/>
      <c r="P53" s="33"/>
      <c r="Q53" s="33"/>
      <c r="R53" s="33"/>
      <c r="S53" s="34">
        <f>M53</f>
        <v>58.523999999999994</v>
      </c>
      <c r="T53" s="35"/>
      <c r="U53" s="14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</row>
    <row r="54" spans="1:39" ht="45" x14ac:dyDescent="0.3">
      <c r="A54" s="25" t="s">
        <v>247</v>
      </c>
      <c r="B54" s="32">
        <v>87794</v>
      </c>
      <c r="C54" s="42" t="s">
        <v>16</v>
      </c>
      <c r="D54" s="45" t="s">
        <v>95</v>
      </c>
      <c r="E54" s="32" t="s">
        <v>24</v>
      </c>
      <c r="F54" s="32"/>
      <c r="G54" s="12">
        <f t="shared" si="5"/>
        <v>58.523999999999994</v>
      </c>
      <c r="H54" s="33"/>
      <c r="I54" s="33"/>
      <c r="J54" s="33"/>
      <c r="K54" s="33"/>
      <c r="L54" s="33"/>
      <c r="M54" s="33">
        <f>M53</f>
        <v>58.523999999999994</v>
      </c>
      <c r="N54" s="33"/>
      <c r="O54" s="33"/>
      <c r="P54" s="33"/>
      <c r="Q54" s="33"/>
      <c r="R54" s="33"/>
      <c r="S54" s="34">
        <f>M54</f>
        <v>58.523999999999994</v>
      </c>
      <c r="T54" s="35"/>
      <c r="U54" s="14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</row>
    <row r="55" spans="1:39" ht="30" x14ac:dyDescent="0.3">
      <c r="A55" s="25" t="s">
        <v>248</v>
      </c>
      <c r="B55" s="32">
        <v>88485</v>
      </c>
      <c r="C55" s="42" t="s">
        <v>16</v>
      </c>
      <c r="D55" s="45" t="s">
        <v>96</v>
      </c>
      <c r="E55" s="32" t="s">
        <v>24</v>
      </c>
      <c r="F55" s="32"/>
      <c r="G55" s="12">
        <f t="shared" si="5"/>
        <v>58.523999999999994</v>
      </c>
      <c r="H55" s="33"/>
      <c r="I55" s="33"/>
      <c r="J55" s="33"/>
      <c r="K55" s="33"/>
      <c r="L55" s="33"/>
      <c r="M55" s="33">
        <f>M54</f>
        <v>58.523999999999994</v>
      </c>
      <c r="N55" s="33"/>
      <c r="O55" s="33"/>
      <c r="P55" s="33"/>
      <c r="Q55" s="33"/>
      <c r="R55" s="33"/>
      <c r="S55" s="34">
        <f t="shared" ref="S55:S57" si="11">M55</f>
        <v>58.523999999999994</v>
      </c>
      <c r="T55" s="35"/>
      <c r="U55" s="14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</row>
    <row r="56" spans="1:39" ht="30" x14ac:dyDescent="0.3">
      <c r="A56" s="25" t="s">
        <v>249</v>
      </c>
      <c r="B56" s="46">
        <v>104648</v>
      </c>
      <c r="C56" s="46" t="s">
        <v>16</v>
      </c>
      <c r="D56" s="43" t="s">
        <v>185</v>
      </c>
      <c r="E56" s="46" t="s">
        <v>24</v>
      </c>
      <c r="F56" s="11"/>
      <c r="G56" s="12">
        <f t="shared" si="5"/>
        <v>58.523999999999994</v>
      </c>
      <c r="H56" s="13"/>
      <c r="I56" s="13"/>
      <c r="J56" s="13"/>
      <c r="K56" s="13"/>
      <c r="L56" s="13"/>
      <c r="M56" s="13">
        <f>M55</f>
        <v>58.523999999999994</v>
      </c>
      <c r="N56" s="13"/>
      <c r="O56" s="13"/>
      <c r="P56" s="13"/>
      <c r="Q56" s="13"/>
      <c r="R56" s="13"/>
      <c r="S56" s="34">
        <f t="shared" si="11"/>
        <v>58.523999999999994</v>
      </c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</row>
    <row r="57" spans="1:39" ht="30" x14ac:dyDescent="0.25">
      <c r="A57" s="25" t="s">
        <v>250</v>
      </c>
      <c r="B57" s="46">
        <v>104641</v>
      </c>
      <c r="C57" s="46" t="s">
        <v>16</v>
      </c>
      <c r="D57" s="43" t="s">
        <v>186</v>
      </c>
      <c r="E57" s="46" t="s">
        <v>24</v>
      </c>
      <c r="F57" s="11"/>
      <c r="G57" s="12">
        <f t="shared" si="5"/>
        <v>58.523999999999994</v>
      </c>
      <c r="H57" s="13"/>
      <c r="I57" s="13"/>
      <c r="J57" s="13"/>
      <c r="K57" s="13"/>
      <c r="L57" s="13"/>
      <c r="M57" s="13">
        <f>M56</f>
        <v>58.523999999999994</v>
      </c>
      <c r="N57" s="13"/>
      <c r="O57" s="13"/>
      <c r="P57" s="13"/>
      <c r="Q57" s="13"/>
      <c r="R57" s="13"/>
      <c r="S57" s="34">
        <f t="shared" si="11"/>
        <v>58.523999999999994</v>
      </c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</row>
    <row r="58" spans="1:39" ht="45" x14ac:dyDescent="0.25">
      <c r="A58" s="25" t="s">
        <v>251</v>
      </c>
      <c r="B58" s="26">
        <v>94990</v>
      </c>
      <c r="C58" s="26" t="s">
        <v>16</v>
      </c>
      <c r="D58" s="27" t="s">
        <v>61</v>
      </c>
      <c r="E58" s="20" t="s">
        <v>41</v>
      </c>
      <c r="F58" s="11"/>
      <c r="G58" s="12">
        <f t="shared" si="5"/>
        <v>12.440000000000001</v>
      </c>
      <c r="H58" s="13"/>
      <c r="I58" s="13"/>
      <c r="J58" s="13"/>
      <c r="K58" s="13"/>
      <c r="L58" s="13">
        <v>0.8</v>
      </c>
      <c r="M58" s="13">
        <f>15.55</f>
        <v>15.55</v>
      </c>
      <c r="N58" s="13"/>
      <c r="O58" s="13"/>
      <c r="P58" s="13"/>
      <c r="Q58" s="13"/>
      <c r="R58" s="13"/>
      <c r="S58" s="24">
        <f>M58*L58</f>
        <v>12.440000000000001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</row>
    <row r="59" spans="1:39" ht="45" x14ac:dyDescent="0.25">
      <c r="A59" s="25" t="s">
        <v>252</v>
      </c>
      <c r="B59" s="26"/>
      <c r="C59" s="26"/>
      <c r="D59" s="27" t="s">
        <v>98</v>
      </c>
      <c r="E59" s="20" t="s">
        <v>24</v>
      </c>
      <c r="F59" s="11"/>
      <c r="G59" s="12">
        <f t="shared" si="5"/>
        <v>15.55</v>
      </c>
      <c r="H59" s="13"/>
      <c r="I59" s="13"/>
      <c r="J59" s="13"/>
      <c r="K59" s="13"/>
      <c r="L59" s="13"/>
      <c r="M59" s="13">
        <f>M58</f>
        <v>15.55</v>
      </c>
      <c r="N59" s="13"/>
      <c r="O59" s="13"/>
      <c r="P59" s="13"/>
      <c r="Q59" s="13"/>
      <c r="R59" s="13"/>
      <c r="S59" s="24">
        <f>M59</f>
        <v>15.55</v>
      </c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</row>
    <row r="60" spans="1:39" ht="30" x14ac:dyDescent="0.25">
      <c r="A60" s="25" t="s">
        <v>253</v>
      </c>
      <c r="B60" s="26">
        <v>91341</v>
      </c>
      <c r="C60" s="26" t="s">
        <v>16</v>
      </c>
      <c r="D60" s="27" t="s">
        <v>99</v>
      </c>
      <c r="E60" s="20" t="s">
        <v>24</v>
      </c>
      <c r="F60" s="11"/>
      <c r="G60" s="12">
        <f t="shared" si="5"/>
        <v>1.6800000000000002</v>
      </c>
      <c r="H60" s="13"/>
      <c r="I60" s="13"/>
      <c r="J60" s="13"/>
      <c r="K60" s="13"/>
      <c r="L60" s="13"/>
      <c r="M60" s="13">
        <f>2.1*0.8</f>
        <v>1.6800000000000002</v>
      </c>
      <c r="N60" s="13"/>
      <c r="O60" s="13"/>
      <c r="P60" s="13"/>
      <c r="Q60" s="13"/>
      <c r="R60" s="13"/>
      <c r="S60" s="24">
        <f>M60</f>
        <v>1.6800000000000002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</row>
    <row r="61" spans="1:39" ht="15.75" x14ac:dyDescent="0.25">
      <c r="A61" s="25" t="s">
        <v>254</v>
      </c>
      <c r="B61" s="26">
        <v>12710</v>
      </c>
      <c r="C61" s="47" t="s">
        <v>28</v>
      </c>
      <c r="D61" s="27" t="s">
        <v>100</v>
      </c>
      <c r="E61" s="20" t="s">
        <v>24</v>
      </c>
      <c r="F61" s="11"/>
      <c r="G61" s="12">
        <f t="shared" si="5"/>
        <v>16.149999999999999</v>
      </c>
      <c r="H61" s="13"/>
      <c r="I61" s="13"/>
      <c r="J61" s="13"/>
      <c r="K61" s="13"/>
      <c r="L61" s="13"/>
      <c r="M61" s="13">
        <f>1.9*1.7*5</f>
        <v>16.149999999999999</v>
      </c>
      <c r="N61" s="13"/>
      <c r="O61" s="13"/>
      <c r="P61" s="13"/>
      <c r="Q61" s="13"/>
      <c r="R61" s="13"/>
      <c r="S61" s="24">
        <f>M61</f>
        <v>16.149999999999999</v>
      </c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</row>
    <row r="62" spans="1:39" ht="27.75" customHeight="1" x14ac:dyDescent="0.25">
      <c r="A62" s="25" t="s">
        <v>255</v>
      </c>
      <c r="B62" s="46">
        <v>2337</v>
      </c>
      <c r="C62" s="46" t="s">
        <v>28</v>
      </c>
      <c r="D62" s="48" t="s">
        <v>101</v>
      </c>
      <c r="E62" s="46" t="s">
        <v>24</v>
      </c>
      <c r="F62" s="11"/>
      <c r="G62" s="12">
        <f t="shared" si="5"/>
        <v>11.399999999999999</v>
      </c>
      <c r="H62" s="13"/>
      <c r="I62" s="13"/>
      <c r="J62" s="13"/>
      <c r="K62" s="13"/>
      <c r="L62" s="13"/>
      <c r="M62" s="13">
        <f>1.9*1.2*5</f>
        <v>11.399999999999999</v>
      </c>
      <c r="N62" s="13"/>
      <c r="O62" s="13"/>
      <c r="P62" s="13"/>
      <c r="Q62" s="13"/>
      <c r="R62" s="13"/>
      <c r="S62" s="24">
        <f>M62</f>
        <v>11.399999999999999</v>
      </c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</row>
    <row r="63" spans="1:39" ht="45" x14ac:dyDescent="0.25">
      <c r="A63" s="25" t="s">
        <v>256</v>
      </c>
      <c r="B63" s="46">
        <v>100745</v>
      </c>
      <c r="C63" s="46" t="s">
        <v>16</v>
      </c>
      <c r="D63" s="43" t="s">
        <v>102</v>
      </c>
      <c r="E63" s="46" t="s">
        <v>24</v>
      </c>
      <c r="F63" s="11"/>
      <c r="G63" s="12">
        <f t="shared" si="5"/>
        <v>11.399999999999999</v>
      </c>
      <c r="H63" s="13"/>
      <c r="I63" s="13"/>
      <c r="J63" s="13"/>
      <c r="K63" s="13"/>
      <c r="L63" s="13"/>
      <c r="M63" s="13">
        <f>M62</f>
        <v>11.399999999999999</v>
      </c>
      <c r="N63" s="13"/>
      <c r="O63" s="13"/>
      <c r="P63" s="13"/>
      <c r="Q63" s="13"/>
      <c r="R63" s="13"/>
      <c r="S63" s="24">
        <f>M63</f>
        <v>11.399999999999999</v>
      </c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</row>
    <row r="64" spans="1:39" ht="27.75" customHeight="1" x14ac:dyDescent="0.25">
      <c r="A64" s="9" t="s">
        <v>257</v>
      </c>
      <c r="B64" s="10"/>
      <c r="C64" s="10"/>
      <c r="D64" s="11" t="s">
        <v>103</v>
      </c>
      <c r="E64" s="10"/>
      <c r="F64" s="11"/>
      <c r="G64" s="12">
        <f t="shared" si="5"/>
        <v>0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24"/>
      <c r="T64" s="14"/>
      <c r="U64" s="14" t="b">
        <f t="shared" ref="U64:U73" si="12">S64=G64</f>
        <v>1</v>
      </c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</row>
    <row r="65" spans="1:40" ht="48" customHeight="1" x14ac:dyDescent="0.25">
      <c r="A65" s="25" t="s">
        <v>258</v>
      </c>
      <c r="B65" s="20">
        <v>103315</v>
      </c>
      <c r="C65" s="20" t="s">
        <v>16</v>
      </c>
      <c r="D65" s="21" t="s">
        <v>104</v>
      </c>
      <c r="E65" s="20" t="s">
        <v>24</v>
      </c>
      <c r="F65" s="20"/>
      <c r="G65" s="12">
        <f t="shared" si="5"/>
        <v>46.86</v>
      </c>
      <c r="H65" s="13"/>
      <c r="I65" s="13"/>
      <c r="J65" s="13"/>
      <c r="K65" s="13"/>
      <c r="L65" s="13"/>
      <c r="M65" s="13">
        <f>15.62*3</f>
        <v>46.86</v>
      </c>
      <c r="N65" s="13"/>
      <c r="O65" s="13"/>
      <c r="P65" s="13"/>
      <c r="Q65" s="13"/>
      <c r="R65" s="13"/>
      <c r="S65" s="24">
        <f>M65</f>
        <v>46.86</v>
      </c>
      <c r="T65" s="109"/>
      <c r="U65" s="14" t="b">
        <f t="shared" si="12"/>
        <v>1</v>
      </c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</row>
    <row r="66" spans="1:40" ht="50.25" customHeight="1" x14ac:dyDescent="0.25">
      <c r="A66" s="25" t="s">
        <v>259</v>
      </c>
      <c r="B66" s="32">
        <v>2328</v>
      </c>
      <c r="C66" s="49" t="s">
        <v>28</v>
      </c>
      <c r="D66" s="45" t="s">
        <v>91</v>
      </c>
      <c r="E66" s="20" t="s">
        <v>24</v>
      </c>
      <c r="F66" s="20"/>
      <c r="G66" s="12">
        <f t="shared" si="5"/>
        <v>46.86</v>
      </c>
      <c r="H66" s="13"/>
      <c r="I66" s="13"/>
      <c r="J66" s="13"/>
      <c r="K66" s="13"/>
      <c r="L66" s="13"/>
      <c r="M66" s="13">
        <f>M65</f>
        <v>46.86</v>
      </c>
      <c r="N66" s="13"/>
      <c r="O66" s="13"/>
      <c r="P66" s="13"/>
      <c r="Q66" s="13"/>
      <c r="R66" s="13"/>
      <c r="S66" s="24">
        <f>M66</f>
        <v>46.86</v>
      </c>
      <c r="T66" s="14"/>
      <c r="U66" s="14" t="b">
        <f t="shared" si="12"/>
        <v>1</v>
      </c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</row>
    <row r="67" spans="1:40" ht="24" customHeight="1" x14ac:dyDescent="0.25">
      <c r="A67" s="9" t="s">
        <v>260</v>
      </c>
      <c r="B67" s="50"/>
      <c r="C67" s="50"/>
      <c r="D67" s="51" t="s">
        <v>105</v>
      </c>
      <c r="E67" s="50"/>
      <c r="F67" s="52"/>
      <c r="G67" s="12">
        <f t="shared" si="5"/>
        <v>0</v>
      </c>
      <c r="H67" s="53"/>
      <c r="I67" s="54"/>
      <c r="J67" s="55"/>
      <c r="K67" s="56"/>
      <c r="L67" s="57"/>
      <c r="M67" s="57"/>
      <c r="N67" s="57"/>
      <c r="O67" s="58"/>
      <c r="P67" s="58"/>
      <c r="Q67" s="58"/>
      <c r="R67" s="58"/>
      <c r="S67" s="58"/>
      <c r="T67" s="59"/>
      <c r="U67" s="14" t="b">
        <f t="shared" si="12"/>
        <v>1</v>
      </c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</row>
    <row r="68" spans="1:40" ht="48" customHeight="1" x14ac:dyDescent="0.25">
      <c r="A68" s="31" t="s">
        <v>261</v>
      </c>
      <c r="B68" s="16">
        <v>2499</v>
      </c>
      <c r="C68" s="20" t="s">
        <v>28</v>
      </c>
      <c r="D68" s="17" t="s">
        <v>106</v>
      </c>
      <c r="E68" s="44" t="s">
        <v>41</v>
      </c>
      <c r="F68" s="60"/>
      <c r="G68" s="12">
        <f t="shared" si="5"/>
        <v>4.1290000000000004</v>
      </c>
      <c r="H68" s="61">
        <f>41.29</f>
        <v>41.29</v>
      </c>
      <c r="I68" s="54">
        <v>0.2</v>
      </c>
      <c r="J68" s="55"/>
      <c r="K68" s="56"/>
      <c r="L68" s="61">
        <v>0.5</v>
      </c>
      <c r="M68" s="55"/>
      <c r="N68" s="16">
        <f>H68*I68*L68</f>
        <v>4.1290000000000004</v>
      </c>
      <c r="O68" s="58"/>
      <c r="P68" s="140"/>
      <c r="Q68" s="58"/>
      <c r="R68" s="58"/>
      <c r="S68" s="58">
        <f>H68*I68*L68</f>
        <v>4.1290000000000004</v>
      </c>
      <c r="T68" s="59"/>
      <c r="U68" s="14" t="b">
        <f t="shared" si="12"/>
        <v>1</v>
      </c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</row>
    <row r="69" spans="1:40" ht="51" customHeight="1" x14ac:dyDescent="0.25">
      <c r="A69" s="31" t="s">
        <v>262</v>
      </c>
      <c r="B69" s="16">
        <v>94964</v>
      </c>
      <c r="C69" s="20" t="s">
        <v>16</v>
      </c>
      <c r="D69" s="17" t="s">
        <v>107</v>
      </c>
      <c r="E69" s="20" t="s">
        <v>41</v>
      </c>
      <c r="F69" s="60"/>
      <c r="G69" s="12">
        <f t="shared" si="5"/>
        <v>2.5868675000000003</v>
      </c>
      <c r="H69" s="61"/>
      <c r="I69" s="54"/>
      <c r="J69" s="55"/>
      <c r="K69" s="141"/>
      <c r="L69" s="61">
        <f>L68</f>
        <v>0.5</v>
      </c>
      <c r="M69" s="16">
        <f>3.14*0.05*0.05</f>
        <v>7.8500000000000011E-3</v>
      </c>
      <c r="N69" s="16">
        <f>M69*0.5*P69</f>
        <v>1.5421325000000001</v>
      </c>
      <c r="O69" s="58"/>
      <c r="P69" s="141">
        <f>P71</f>
        <v>392.9</v>
      </c>
      <c r="Q69" s="58"/>
      <c r="R69" s="58"/>
      <c r="S69" s="62">
        <f>S68-N69</f>
        <v>2.5868675000000003</v>
      </c>
      <c r="T69" s="59"/>
      <c r="U69" s="14" t="b">
        <f t="shared" si="12"/>
        <v>1</v>
      </c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</row>
    <row r="70" spans="1:40" ht="39.75" customHeight="1" x14ac:dyDescent="0.25">
      <c r="A70" s="31" t="s">
        <v>263</v>
      </c>
      <c r="B70" s="16">
        <v>103670</v>
      </c>
      <c r="C70" s="20" t="s">
        <v>16</v>
      </c>
      <c r="D70" s="17" t="s">
        <v>108</v>
      </c>
      <c r="E70" s="20" t="s">
        <v>41</v>
      </c>
      <c r="F70" s="60"/>
      <c r="G70" s="12">
        <f t="shared" si="5"/>
        <v>2.5868675000000003</v>
      </c>
      <c r="H70" s="61"/>
      <c r="I70" s="54"/>
      <c r="J70" s="55"/>
      <c r="K70" s="56"/>
      <c r="L70" s="55"/>
      <c r="M70" s="61"/>
      <c r="N70" s="56"/>
      <c r="O70" s="58"/>
      <c r="P70" s="140"/>
      <c r="Q70" s="58"/>
      <c r="R70" s="58"/>
      <c r="S70" s="62">
        <f>S69</f>
        <v>2.5868675000000003</v>
      </c>
      <c r="T70" s="59"/>
      <c r="U70" s="14" t="b">
        <f t="shared" si="12"/>
        <v>1</v>
      </c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</row>
    <row r="71" spans="1:40" ht="36" customHeight="1" x14ac:dyDescent="0.25">
      <c r="A71" s="31" t="s">
        <v>264</v>
      </c>
      <c r="B71" s="16">
        <v>11114</v>
      </c>
      <c r="C71" s="20" t="s">
        <v>28</v>
      </c>
      <c r="D71" s="17" t="s">
        <v>109</v>
      </c>
      <c r="E71" s="16" t="s">
        <v>40</v>
      </c>
      <c r="F71" s="60"/>
      <c r="G71" s="12">
        <f t="shared" si="5"/>
        <v>589.34999999999991</v>
      </c>
      <c r="H71" s="142">
        <f>H68-2</f>
        <v>39.29</v>
      </c>
      <c r="I71" s="143"/>
      <c r="J71" s="144"/>
      <c r="K71" s="145">
        <f>P71*1.5</f>
        <v>589.34999999999991</v>
      </c>
      <c r="L71" s="144"/>
      <c r="M71" s="144"/>
      <c r="N71" s="146"/>
      <c r="O71" s="147"/>
      <c r="P71" s="145">
        <f>H71/0.1</f>
        <v>392.9</v>
      </c>
      <c r="Q71" s="147"/>
      <c r="R71" s="147"/>
      <c r="S71" s="150">
        <f>K71</f>
        <v>589.34999999999991</v>
      </c>
      <c r="T71" s="59"/>
      <c r="U71" s="14" t="b">
        <f t="shared" si="12"/>
        <v>1</v>
      </c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</row>
    <row r="72" spans="1:40" ht="36" customHeight="1" x14ac:dyDescent="0.25">
      <c r="A72" s="31" t="s">
        <v>265</v>
      </c>
      <c r="B72" s="32">
        <v>2328</v>
      </c>
      <c r="C72" s="151" t="s">
        <v>28</v>
      </c>
      <c r="D72" s="45" t="s">
        <v>91</v>
      </c>
      <c r="E72" s="32" t="s">
        <v>24</v>
      </c>
      <c r="F72" s="60"/>
      <c r="G72" s="54">
        <f>S72</f>
        <v>123.37060000000001</v>
      </c>
      <c r="H72" s="54">
        <f>P71</f>
        <v>392.9</v>
      </c>
      <c r="I72" s="54">
        <f>2*3.14*0.05</f>
        <v>0.31400000000000006</v>
      </c>
      <c r="J72" s="54"/>
      <c r="K72" s="54"/>
      <c r="L72" s="54">
        <v>1</v>
      </c>
      <c r="M72" s="54">
        <f>H72*I72</f>
        <v>123.37060000000001</v>
      </c>
      <c r="N72" s="54"/>
      <c r="O72" s="148"/>
      <c r="P72" s="148"/>
      <c r="Q72" s="148"/>
      <c r="R72" s="148"/>
      <c r="S72" s="148">
        <f>M72</f>
        <v>123.37060000000001</v>
      </c>
      <c r="U72" s="59"/>
      <c r="V72" s="14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</row>
    <row r="73" spans="1:40" ht="34.5" customHeight="1" x14ac:dyDescent="0.25">
      <c r="A73" s="31" t="s">
        <v>266</v>
      </c>
      <c r="B73" s="26" t="s">
        <v>110</v>
      </c>
      <c r="C73" s="26" t="s">
        <v>16</v>
      </c>
      <c r="D73" s="27" t="s">
        <v>111</v>
      </c>
      <c r="E73" s="20" t="s">
        <v>41</v>
      </c>
      <c r="F73" s="63"/>
      <c r="G73" s="12">
        <f t="shared" si="5"/>
        <v>25.331999999999997</v>
      </c>
      <c r="H73" s="65"/>
      <c r="I73" s="65"/>
      <c r="J73" s="65"/>
      <c r="K73" s="65"/>
      <c r="L73" s="65">
        <v>0.3</v>
      </c>
      <c r="M73" s="65">
        <f>84.44</f>
        <v>84.44</v>
      </c>
      <c r="N73" s="65">
        <f>L73*M73</f>
        <v>25.331999999999997</v>
      </c>
      <c r="O73" s="65"/>
      <c r="P73" s="149"/>
      <c r="Q73" s="65"/>
      <c r="R73" s="65"/>
      <c r="S73" s="66">
        <f>N73</f>
        <v>25.331999999999997</v>
      </c>
      <c r="T73" s="14"/>
      <c r="U73" s="14" t="b">
        <f t="shared" si="12"/>
        <v>1</v>
      </c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</row>
    <row r="74" spans="1:40" ht="59.25" customHeight="1" x14ac:dyDescent="0.25">
      <c r="A74" s="31" t="s">
        <v>267</v>
      </c>
      <c r="B74" s="20">
        <v>100975</v>
      </c>
      <c r="C74" s="20" t="s">
        <v>16</v>
      </c>
      <c r="D74" s="21" t="s">
        <v>43</v>
      </c>
      <c r="E74" s="20" t="s">
        <v>41</v>
      </c>
      <c r="F74" s="63"/>
      <c r="G74" s="12">
        <f t="shared" si="5"/>
        <v>28.371839999999999</v>
      </c>
      <c r="H74" s="64"/>
      <c r="I74" s="65"/>
      <c r="J74" s="65"/>
      <c r="K74" s="65"/>
      <c r="L74" s="65"/>
      <c r="M74" s="65"/>
      <c r="N74" s="65">
        <f>N73*1.12</f>
        <v>28.371839999999999</v>
      </c>
      <c r="O74" s="65"/>
      <c r="P74" s="149"/>
      <c r="Q74" s="65"/>
      <c r="R74" s="65"/>
      <c r="S74" s="66">
        <f>N74</f>
        <v>28.371839999999999</v>
      </c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</row>
    <row r="75" spans="1:40" ht="43.5" customHeight="1" x14ac:dyDescent="0.25">
      <c r="A75" s="31" t="s">
        <v>268</v>
      </c>
      <c r="B75" s="26" t="s">
        <v>112</v>
      </c>
      <c r="C75" s="26" t="s">
        <v>16</v>
      </c>
      <c r="D75" s="27" t="s">
        <v>113</v>
      </c>
      <c r="E75" s="67" t="s">
        <v>47</v>
      </c>
      <c r="F75" s="63"/>
      <c r="G75" s="12">
        <f t="shared" si="5"/>
        <v>851.15519999999992</v>
      </c>
      <c r="H75" s="65"/>
      <c r="I75" s="65"/>
      <c r="J75" s="65"/>
      <c r="K75" s="65"/>
      <c r="L75" s="65"/>
      <c r="M75" s="65"/>
      <c r="N75" s="65"/>
      <c r="O75" s="65"/>
      <c r="P75" s="149"/>
      <c r="Q75" s="65"/>
      <c r="R75" s="65">
        <v>30</v>
      </c>
      <c r="S75" s="66">
        <f>N74*R75</f>
        <v>851.15519999999992</v>
      </c>
      <c r="T75" s="14"/>
      <c r="U75" s="14" t="b">
        <f t="shared" ref="U75:U76" si="13">S75=G75</f>
        <v>1</v>
      </c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</row>
    <row r="76" spans="1:40" ht="43.5" customHeight="1" x14ac:dyDescent="0.25">
      <c r="A76" s="31" t="s">
        <v>269</v>
      </c>
      <c r="B76" s="26" t="s">
        <v>114</v>
      </c>
      <c r="C76" s="26" t="s">
        <v>28</v>
      </c>
      <c r="D76" s="27" t="s">
        <v>115</v>
      </c>
      <c r="E76" s="16" t="s">
        <v>41</v>
      </c>
      <c r="F76" s="63"/>
      <c r="G76" s="12">
        <f t="shared" si="5"/>
        <v>28.371839999999999</v>
      </c>
      <c r="H76" s="65"/>
      <c r="I76" s="65"/>
      <c r="J76" s="65"/>
      <c r="K76" s="65"/>
      <c r="L76" s="65"/>
      <c r="M76" s="65"/>
      <c r="N76" s="65">
        <f>N74</f>
        <v>28.371839999999999</v>
      </c>
      <c r="O76" s="65"/>
      <c r="P76" s="149"/>
      <c r="Q76" s="65"/>
      <c r="R76" s="65"/>
      <c r="S76" s="66">
        <f>N76</f>
        <v>28.371839999999999</v>
      </c>
      <c r="T76" s="14"/>
      <c r="U76" s="14" t="b">
        <f t="shared" si="13"/>
        <v>1</v>
      </c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</row>
    <row r="77" spans="1:40" s="130" customFormat="1" ht="43.5" customHeight="1" x14ac:dyDescent="0.25">
      <c r="A77" s="31" t="s">
        <v>270</v>
      </c>
      <c r="B77" s="26" t="s">
        <v>116</v>
      </c>
      <c r="C77" s="26" t="s">
        <v>28</v>
      </c>
      <c r="D77" s="27" t="s">
        <v>117</v>
      </c>
      <c r="E77" s="138" t="s">
        <v>30</v>
      </c>
      <c r="F77" s="155"/>
      <c r="G77" s="121">
        <f t="shared" si="5"/>
        <v>2</v>
      </c>
      <c r="H77" s="152"/>
      <c r="I77" s="152"/>
      <c r="J77" s="152"/>
      <c r="K77" s="152"/>
      <c r="L77" s="152"/>
      <c r="M77" s="152"/>
      <c r="N77" s="152"/>
      <c r="O77" s="152"/>
      <c r="P77" s="153">
        <v>2</v>
      </c>
      <c r="Q77" s="152"/>
      <c r="R77" s="152"/>
      <c r="S77" s="154">
        <f>P77</f>
        <v>2</v>
      </c>
      <c r="T77" s="129"/>
      <c r="U77" s="129"/>
      <c r="V77" s="129"/>
      <c r="W77" s="129"/>
      <c r="X77" s="129"/>
      <c r="Y77" s="129"/>
      <c r="Z77" s="129"/>
      <c r="AA77" s="129"/>
      <c r="AB77" s="129"/>
      <c r="AC77" s="129"/>
      <c r="AD77" s="129"/>
      <c r="AE77" s="129"/>
      <c r="AF77" s="129"/>
      <c r="AG77" s="129"/>
      <c r="AH77" s="129"/>
      <c r="AI77" s="129"/>
      <c r="AJ77" s="129"/>
      <c r="AK77" s="129"/>
      <c r="AL77" s="129"/>
      <c r="AM77" s="129"/>
    </row>
    <row r="78" spans="1:40" s="130" customFormat="1" ht="43.5" customHeight="1" x14ac:dyDescent="0.25">
      <c r="A78" s="31" t="s">
        <v>271</v>
      </c>
      <c r="B78" s="26" t="s">
        <v>118</v>
      </c>
      <c r="C78" s="26" t="s">
        <v>119</v>
      </c>
      <c r="D78" s="27" t="s">
        <v>120</v>
      </c>
      <c r="E78" s="138" t="s">
        <v>30</v>
      </c>
      <c r="F78" s="155"/>
      <c r="G78" s="121">
        <f t="shared" si="5"/>
        <v>1</v>
      </c>
      <c r="H78" s="152"/>
      <c r="I78" s="152"/>
      <c r="J78" s="152"/>
      <c r="K78" s="152"/>
      <c r="L78" s="152"/>
      <c r="M78" s="152"/>
      <c r="N78" s="152"/>
      <c r="O78" s="152"/>
      <c r="P78" s="153">
        <v>1</v>
      </c>
      <c r="Q78" s="152"/>
      <c r="R78" s="152"/>
      <c r="S78" s="154">
        <f t="shared" ref="S78:S80" si="14">P78</f>
        <v>1</v>
      </c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  <c r="AE78" s="129"/>
      <c r="AF78" s="129"/>
      <c r="AG78" s="129"/>
      <c r="AH78" s="129"/>
      <c r="AI78" s="129"/>
      <c r="AJ78" s="129"/>
      <c r="AK78" s="129"/>
      <c r="AL78" s="129"/>
      <c r="AM78" s="129"/>
    </row>
    <row r="79" spans="1:40" s="130" customFormat="1" ht="39" customHeight="1" x14ac:dyDescent="0.25">
      <c r="A79" s="31" t="s">
        <v>272</v>
      </c>
      <c r="B79" s="138">
        <v>9160</v>
      </c>
      <c r="C79" s="138" t="s">
        <v>28</v>
      </c>
      <c r="D79" s="27" t="s">
        <v>121</v>
      </c>
      <c r="E79" s="138" t="s">
        <v>30</v>
      </c>
      <c r="F79" s="155"/>
      <c r="G79" s="121">
        <f t="shared" ref="G79:G134" si="15">S79</f>
        <v>1</v>
      </c>
      <c r="H79" s="152"/>
      <c r="I79" s="152"/>
      <c r="J79" s="152"/>
      <c r="K79" s="152"/>
      <c r="L79" s="152"/>
      <c r="M79" s="152"/>
      <c r="N79" s="152"/>
      <c r="O79" s="152"/>
      <c r="P79" s="153">
        <v>1</v>
      </c>
      <c r="Q79" s="152"/>
      <c r="R79" s="152"/>
      <c r="S79" s="154">
        <f t="shared" si="14"/>
        <v>1</v>
      </c>
      <c r="T79" s="129"/>
      <c r="U79" s="129"/>
      <c r="V79" s="129"/>
      <c r="W79" s="129"/>
      <c r="X79" s="129"/>
      <c r="Y79" s="129"/>
      <c r="Z79" s="129"/>
      <c r="AA79" s="129"/>
      <c r="AB79" s="129"/>
      <c r="AC79" s="129"/>
      <c r="AD79" s="129"/>
      <c r="AE79" s="129"/>
      <c r="AF79" s="129"/>
      <c r="AG79" s="129"/>
      <c r="AH79" s="129"/>
      <c r="AI79" s="129"/>
      <c r="AJ79" s="129"/>
      <c r="AK79" s="129"/>
      <c r="AL79" s="129"/>
      <c r="AM79" s="129"/>
    </row>
    <row r="80" spans="1:40" s="130" customFormat="1" ht="37.5" customHeight="1" x14ac:dyDescent="0.25">
      <c r="A80" s="31" t="s">
        <v>273</v>
      </c>
      <c r="B80" s="138">
        <v>2406</v>
      </c>
      <c r="C80" s="138" t="s">
        <v>28</v>
      </c>
      <c r="D80" s="156" t="s">
        <v>122</v>
      </c>
      <c r="E80" s="138" t="s">
        <v>30</v>
      </c>
      <c r="F80" s="155"/>
      <c r="G80" s="121">
        <f t="shared" si="15"/>
        <v>1</v>
      </c>
      <c r="H80" s="152"/>
      <c r="I80" s="152"/>
      <c r="J80" s="152"/>
      <c r="K80" s="152"/>
      <c r="L80" s="152"/>
      <c r="M80" s="152"/>
      <c r="N80" s="152"/>
      <c r="O80" s="152"/>
      <c r="P80" s="153">
        <v>1</v>
      </c>
      <c r="Q80" s="152"/>
      <c r="R80" s="152"/>
      <c r="S80" s="154">
        <f t="shared" si="14"/>
        <v>1</v>
      </c>
      <c r="T80" s="129"/>
      <c r="U80" s="129"/>
      <c r="V80" s="129"/>
      <c r="W80" s="129"/>
      <c r="X80" s="129"/>
      <c r="Y80" s="129"/>
      <c r="Z80" s="129"/>
      <c r="AA80" s="129"/>
      <c r="AB80" s="129"/>
      <c r="AC80" s="129"/>
      <c r="AD80" s="129"/>
      <c r="AE80" s="129"/>
      <c r="AF80" s="129"/>
      <c r="AG80" s="129"/>
      <c r="AH80" s="129"/>
      <c r="AI80" s="129"/>
      <c r="AJ80" s="129"/>
      <c r="AK80" s="129"/>
      <c r="AL80" s="129"/>
      <c r="AM80" s="129"/>
    </row>
    <row r="81" spans="1:39" ht="27" customHeight="1" x14ac:dyDescent="0.25">
      <c r="A81" s="68" t="s">
        <v>274</v>
      </c>
      <c r="B81" s="69"/>
      <c r="C81" s="69"/>
      <c r="D81" s="70" t="s">
        <v>123</v>
      </c>
      <c r="E81" s="71"/>
      <c r="F81" s="72"/>
      <c r="G81" s="12">
        <f t="shared" si="15"/>
        <v>0</v>
      </c>
      <c r="H81" s="70"/>
      <c r="I81" s="73"/>
      <c r="J81" s="74"/>
      <c r="K81" s="65"/>
      <c r="L81" s="65"/>
      <c r="M81" s="65"/>
      <c r="N81" s="65"/>
      <c r="O81" s="65"/>
      <c r="P81" s="65"/>
      <c r="Q81" s="65"/>
      <c r="R81" s="65"/>
      <c r="S81" s="66"/>
      <c r="T81" s="14"/>
      <c r="U81" s="14" t="b">
        <f>S81=G81</f>
        <v>1</v>
      </c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</row>
    <row r="82" spans="1:39" s="130" customFormat="1" ht="73.5" customHeight="1" x14ac:dyDescent="0.25">
      <c r="A82" s="158" t="s">
        <v>275</v>
      </c>
      <c r="B82" s="26">
        <v>103210</v>
      </c>
      <c r="C82" s="26" t="s">
        <v>16</v>
      </c>
      <c r="D82" s="27" t="s">
        <v>124</v>
      </c>
      <c r="E82" s="159" t="s">
        <v>33</v>
      </c>
      <c r="F82" s="160"/>
      <c r="G82" s="121">
        <f t="shared" si="15"/>
        <v>1</v>
      </c>
      <c r="H82" s="121"/>
      <c r="I82" s="121"/>
      <c r="J82" s="157"/>
      <c r="K82" s="152"/>
      <c r="L82" s="152"/>
      <c r="M82" s="152"/>
      <c r="N82" s="152"/>
      <c r="O82" s="152"/>
      <c r="P82" s="154">
        <v>1</v>
      </c>
      <c r="Q82" s="152"/>
      <c r="R82" s="152"/>
      <c r="S82" s="154">
        <f>P82</f>
        <v>1</v>
      </c>
      <c r="T82" s="129"/>
      <c r="U82" s="129"/>
      <c r="V82" s="129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</row>
    <row r="83" spans="1:39" s="130" customFormat="1" ht="45" customHeight="1" x14ac:dyDescent="0.25">
      <c r="A83" s="158" t="s">
        <v>276</v>
      </c>
      <c r="B83" s="26">
        <v>103208</v>
      </c>
      <c r="C83" s="26" t="s">
        <v>16</v>
      </c>
      <c r="D83" s="27" t="s">
        <v>125</v>
      </c>
      <c r="E83" s="159" t="s">
        <v>33</v>
      </c>
      <c r="F83" s="160"/>
      <c r="G83" s="121">
        <f t="shared" si="15"/>
        <v>2</v>
      </c>
      <c r="H83" s="121"/>
      <c r="I83" s="121"/>
      <c r="J83" s="157"/>
      <c r="K83" s="152"/>
      <c r="L83" s="152"/>
      <c r="M83" s="152"/>
      <c r="N83" s="152"/>
      <c r="O83" s="152"/>
      <c r="P83" s="154">
        <v>2</v>
      </c>
      <c r="Q83" s="152"/>
      <c r="R83" s="152"/>
      <c r="S83" s="154">
        <f t="shared" ref="S83:S89" si="16">P83</f>
        <v>2</v>
      </c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</row>
    <row r="84" spans="1:39" s="130" customFormat="1" ht="42" customHeight="1" x14ac:dyDescent="0.25">
      <c r="A84" s="158" t="s">
        <v>277</v>
      </c>
      <c r="B84" s="26">
        <v>9148</v>
      </c>
      <c r="C84" s="26" t="s">
        <v>28</v>
      </c>
      <c r="D84" s="27" t="s">
        <v>126</v>
      </c>
      <c r="E84" s="159" t="s">
        <v>33</v>
      </c>
      <c r="F84" s="160"/>
      <c r="G84" s="121">
        <v>2</v>
      </c>
      <c r="H84" s="121"/>
      <c r="I84" s="121"/>
      <c r="J84" s="157"/>
      <c r="K84" s="152"/>
      <c r="L84" s="152"/>
      <c r="M84" s="152"/>
      <c r="N84" s="152"/>
      <c r="O84" s="152"/>
      <c r="P84" s="154">
        <v>1</v>
      </c>
      <c r="Q84" s="152"/>
      <c r="R84" s="152"/>
      <c r="S84" s="154">
        <f t="shared" si="16"/>
        <v>1</v>
      </c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</row>
    <row r="85" spans="1:39" s="130" customFormat="1" ht="71.25" customHeight="1" x14ac:dyDescent="0.25">
      <c r="A85" s="158" t="s">
        <v>278</v>
      </c>
      <c r="B85" s="26">
        <v>103189</v>
      </c>
      <c r="C85" s="26" t="s">
        <v>16</v>
      </c>
      <c r="D85" s="27" t="s">
        <v>127</v>
      </c>
      <c r="E85" s="159" t="s">
        <v>33</v>
      </c>
      <c r="F85" s="160"/>
      <c r="G85" s="121">
        <f t="shared" si="15"/>
        <v>2</v>
      </c>
      <c r="H85" s="121"/>
      <c r="I85" s="121"/>
      <c r="J85" s="157"/>
      <c r="K85" s="152"/>
      <c r="L85" s="152"/>
      <c r="M85" s="152"/>
      <c r="N85" s="152"/>
      <c r="O85" s="152"/>
      <c r="P85" s="154">
        <v>2</v>
      </c>
      <c r="Q85" s="152"/>
      <c r="R85" s="152"/>
      <c r="S85" s="154">
        <f t="shared" si="16"/>
        <v>2</v>
      </c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</row>
    <row r="86" spans="1:39" s="130" customFormat="1" ht="73.5" customHeight="1" x14ac:dyDescent="0.25">
      <c r="A86" s="158" t="s">
        <v>279</v>
      </c>
      <c r="B86" s="26">
        <v>103188</v>
      </c>
      <c r="C86" s="26" t="s">
        <v>16</v>
      </c>
      <c r="D86" s="27" t="s">
        <v>128</v>
      </c>
      <c r="E86" s="159" t="s">
        <v>33</v>
      </c>
      <c r="F86" s="160"/>
      <c r="G86" s="121">
        <f t="shared" si="15"/>
        <v>2</v>
      </c>
      <c r="H86" s="121"/>
      <c r="I86" s="121"/>
      <c r="J86" s="157"/>
      <c r="K86" s="152"/>
      <c r="L86" s="152"/>
      <c r="M86" s="152"/>
      <c r="N86" s="152"/>
      <c r="O86" s="152"/>
      <c r="P86" s="154">
        <v>2</v>
      </c>
      <c r="Q86" s="152"/>
      <c r="R86" s="152"/>
      <c r="S86" s="154">
        <f t="shared" si="16"/>
        <v>2</v>
      </c>
      <c r="T86" s="129"/>
      <c r="U86" s="129"/>
      <c r="V86" s="129"/>
      <c r="W86" s="129"/>
      <c r="X86" s="129"/>
      <c r="Y86" s="129"/>
      <c r="Z86" s="129"/>
      <c r="AA86" s="129"/>
      <c r="AB86" s="129"/>
      <c r="AC86" s="129"/>
      <c r="AD86" s="129"/>
      <c r="AE86" s="129"/>
      <c r="AF86" s="129"/>
      <c r="AG86" s="129"/>
      <c r="AH86" s="129"/>
      <c r="AI86" s="129"/>
      <c r="AJ86" s="129"/>
      <c r="AK86" s="129"/>
      <c r="AL86" s="129"/>
      <c r="AM86" s="129"/>
    </row>
    <row r="87" spans="1:39" s="130" customFormat="1" ht="73.5" customHeight="1" x14ac:dyDescent="0.25">
      <c r="A87" s="158" t="s">
        <v>280</v>
      </c>
      <c r="B87" s="116">
        <v>103209</v>
      </c>
      <c r="C87" s="26" t="s">
        <v>16</v>
      </c>
      <c r="D87" s="161" t="s">
        <v>180</v>
      </c>
      <c r="E87" s="159" t="s">
        <v>33</v>
      </c>
      <c r="F87" s="160"/>
      <c r="G87" s="121">
        <f t="shared" si="15"/>
        <v>2</v>
      </c>
      <c r="H87" s="121"/>
      <c r="I87" s="121"/>
      <c r="J87" s="157"/>
      <c r="K87" s="152"/>
      <c r="L87" s="152"/>
      <c r="M87" s="152"/>
      <c r="N87" s="152"/>
      <c r="O87" s="152"/>
      <c r="P87" s="154">
        <v>2</v>
      </c>
      <c r="Q87" s="152"/>
      <c r="R87" s="152"/>
      <c r="S87" s="154">
        <f t="shared" si="16"/>
        <v>2</v>
      </c>
      <c r="T87" s="129"/>
      <c r="U87" s="129"/>
      <c r="V87" s="129"/>
      <c r="W87" s="129"/>
      <c r="X87" s="129"/>
      <c r="Y87" s="129"/>
      <c r="Z87" s="129"/>
      <c r="AA87" s="129"/>
      <c r="AB87" s="129"/>
      <c r="AC87" s="129"/>
      <c r="AD87" s="129"/>
      <c r="AE87" s="129"/>
      <c r="AF87" s="129"/>
      <c r="AG87" s="129"/>
      <c r="AH87" s="129"/>
      <c r="AI87" s="129"/>
      <c r="AJ87" s="129"/>
      <c r="AK87" s="129"/>
      <c r="AL87" s="129"/>
      <c r="AM87" s="129"/>
    </row>
    <row r="88" spans="1:39" s="130" customFormat="1" ht="61.5" customHeight="1" x14ac:dyDescent="0.25">
      <c r="A88" s="158" t="s">
        <v>281</v>
      </c>
      <c r="B88" s="26">
        <v>103190</v>
      </c>
      <c r="C88" s="26" t="s">
        <v>16</v>
      </c>
      <c r="D88" s="27" t="s">
        <v>129</v>
      </c>
      <c r="E88" s="159" t="s">
        <v>33</v>
      </c>
      <c r="F88" s="160"/>
      <c r="G88" s="121">
        <f t="shared" si="15"/>
        <v>1</v>
      </c>
      <c r="H88" s="121"/>
      <c r="I88" s="121"/>
      <c r="J88" s="157"/>
      <c r="K88" s="152"/>
      <c r="L88" s="152"/>
      <c r="M88" s="152"/>
      <c r="N88" s="152"/>
      <c r="O88" s="152"/>
      <c r="P88" s="154">
        <v>1</v>
      </c>
      <c r="Q88" s="152"/>
      <c r="R88" s="152"/>
      <c r="S88" s="154">
        <f t="shared" si="16"/>
        <v>1</v>
      </c>
      <c r="T88" s="129"/>
      <c r="U88" s="129"/>
      <c r="V88" s="129"/>
      <c r="W88" s="129"/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</row>
    <row r="89" spans="1:39" ht="39.75" customHeight="1" x14ac:dyDescent="0.25">
      <c r="A89" s="158" t="s">
        <v>282</v>
      </c>
      <c r="B89" s="18">
        <v>9168</v>
      </c>
      <c r="C89" s="18" t="s">
        <v>28</v>
      </c>
      <c r="D89" s="22" t="s">
        <v>130</v>
      </c>
      <c r="E89" s="75" t="s">
        <v>33</v>
      </c>
      <c r="F89" s="72"/>
      <c r="G89" s="12">
        <f t="shared" si="15"/>
        <v>2</v>
      </c>
      <c r="H89" s="12"/>
      <c r="I89" s="12"/>
      <c r="J89" s="19"/>
      <c r="K89" s="65"/>
      <c r="L89" s="65"/>
      <c r="M89" s="65"/>
      <c r="N89" s="65"/>
      <c r="O89" s="65"/>
      <c r="P89" s="66">
        <v>2</v>
      </c>
      <c r="Q89" s="65"/>
      <c r="R89" s="65"/>
      <c r="S89" s="66">
        <f t="shared" si="16"/>
        <v>2</v>
      </c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</row>
    <row r="90" spans="1:39" ht="33" customHeight="1" x14ac:dyDescent="0.25">
      <c r="A90" s="68" t="s">
        <v>283</v>
      </c>
      <c r="B90" s="69"/>
      <c r="C90" s="69"/>
      <c r="D90" s="70" t="s">
        <v>131</v>
      </c>
      <c r="E90" s="71"/>
      <c r="F90" s="72"/>
      <c r="G90" s="12">
        <f t="shared" si="15"/>
        <v>0</v>
      </c>
      <c r="H90" s="70"/>
      <c r="I90" s="73"/>
      <c r="J90" s="74"/>
      <c r="K90" s="65"/>
      <c r="L90" s="65"/>
      <c r="M90" s="65"/>
      <c r="N90" s="65"/>
      <c r="O90" s="65"/>
      <c r="P90" s="65"/>
      <c r="Q90" s="65"/>
      <c r="R90" s="65"/>
      <c r="S90" s="65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</row>
    <row r="91" spans="1:39" ht="33" customHeight="1" x14ac:dyDescent="0.25">
      <c r="A91" s="15" t="s">
        <v>284</v>
      </c>
      <c r="B91" s="26" t="s">
        <v>132</v>
      </c>
      <c r="C91" s="26" t="s">
        <v>28</v>
      </c>
      <c r="D91" s="27" t="s">
        <v>133</v>
      </c>
      <c r="E91" s="75" t="s">
        <v>33</v>
      </c>
      <c r="F91" s="70"/>
      <c r="G91" s="12">
        <f t="shared" si="15"/>
        <v>3</v>
      </c>
      <c r="H91" s="12"/>
      <c r="I91" s="12"/>
      <c r="J91" s="19"/>
      <c r="K91" s="65"/>
      <c r="L91" s="65"/>
      <c r="M91" s="65"/>
      <c r="N91" s="65"/>
      <c r="O91" s="65"/>
      <c r="P91" s="149">
        <v>3</v>
      </c>
      <c r="Q91" s="65"/>
      <c r="R91" s="65"/>
      <c r="S91" s="65">
        <f>P91</f>
        <v>3</v>
      </c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</row>
    <row r="92" spans="1:39" ht="46.5" customHeight="1" x14ac:dyDescent="0.25">
      <c r="A92" s="15" t="s">
        <v>285</v>
      </c>
      <c r="B92" s="26" t="s">
        <v>134</v>
      </c>
      <c r="C92" s="26" t="s">
        <v>16</v>
      </c>
      <c r="D92" s="27" t="s">
        <v>135</v>
      </c>
      <c r="E92" s="16" t="s">
        <v>41</v>
      </c>
      <c r="F92" s="70"/>
      <c r="G92" s="12">
        <f t="shared" si="15"/>
        <v>27.796799999999998</v>
      </c>
      <c r="H92" s="12">
        <f>404.78</f>
        <v>404.78</v>
      </c>
      <c r="I92" s="12"/>
      <c r="J92" s="65">
        <f>0.2</f>
        <v>0.2</v>
      </c>
      <c r="K92" s="65"/>
      <c r="L92" s="65">
        <f>0.3</f>
        <v>0.3</v>
      </c>
      <c r="M92" s="65"/>
      <c r="N92" s="65"/>
      <c r="O92" s="65"/>
      <c r="P92" s="149"/>
      <c r="Q92" s="65"/>
      <c r="R92" s="65"/>
      <c r="S92" s="65">
        <f>H92*L92*J92 + S93</f>
        <v>27.796799999999998</v>
      </c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</row>
    <row r="93" spans="1:39" ht="30" customHeight="1" x14ac:dyDescent="0.25">
      <c r="A93" s="15" t="s">
        <v>286</v>
      </c>
      <c r="B93" s="26" t="s">
        <v>136</v>
      </c>
      <c r="C93" s="26" t="s">
        <v>16</v>
      </c>
      <c r="D93" s="27" t="s">
        <v>137</v>
      </c>
      <c r="E93" s="16" t="s">
        <v>41</v>
      </c>
      <c r="F93" s="70"/>
      <c r="G93" s="12">
        <f t="shared" si="15"/>
        <v>3.51</v>
      </c>
      <c r="H93" s="12"/>
      <c r="I93" s="12"/>
      <c r="J93" s="19"/>
      <c r="K93" s="65"/>
      <c r="L93" s="65">
        <f>0.5</f>
        <v>0.5</v>
      </c>
      <c r="M93" s="65">
        <f>0.3*0.3</f>
        <v>0.09</v>
      </c>
      <c r="N93" s="65"/>
      <c r="O93" s="65"/>
      <c r="P93" s="149">
        <f>P97+P98</f>
        <v>39</v>
      </c>
      <c r="Q93" s="65"/>
      <c r="R93" s="65"/>
      <c r="S93" s="65">
        <f>M93*P93</f>
        <v>3.51</v>
      </c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</row>
    <row r="94" spans="1:39" ht="40.5" customHeight="1" x14ac:dyDescent="0.25">
      <c r="A94" s="15" t="s">
        <v>287</v>
      </c>
      <c r="B94" s="16">
        <v>103670</v>
      </c>
      <c r="C94" s="20" t="s">
        <v>16</v>
      </c>
      <c r="D94" s="17" t="s">
        <v>108</v>
      </c>
      <c r="E94" s="16" t="s">
        <v>41</v>
      </c>
      <c r="F94" s="70"/>
      <c r="G94" s="12">
        <f t="shared" si="15"/>
        <v>3.51</v>
      </c>
      <c r="H94" s="12"/>
      <c r="I94" s="12"/>
      <c r="J94" s="19"/>
      <c r="K94" s="65"/>
      <c r="L94" s="65"/>
      <c r="M94" s="65"/>
      <c r="N94" s="65"/>
      <c r="O94" s="65"/>
      <c r="P94" s="149"/>
      <c r="Q94" s="65"/>
      <c r="R94" s="65"/>
      <c r="S94" s="65">
        <f>S93</f>
        <v>3.51</v>
      </c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</row>
    <row r="95" spans="1:39" ht="31.5" customHeight="1" x14ac:dyDescent="0.25">
      <c r="A95" s="15" t="s">
        <v>288</v>
      </c>
      <c r="B95" s="26" t="s">
        <v>138</v>
      </c>
      <c r="C95" s="26" t="s">
        <v>16</v>
      </c>
      <c r="D95" s="27" t="s">
        <v>139</v>
      </c>
      <c r="E95" s="16" t="s">
        <v>41</v>
      </c>
      <c r="F95" s="70"/>
      <c r="G95" s="12">
        <f t="shared" si="15"/>
        <v>24.286799999999999</v>
      </c>
      <c r="H95" s="12"/>
      <c r="I95" s="12"/>
      <c r="J95" s="19"/>
      <c r="K95" s="65"/>
      <c r="L95" s="65"/>
      <c r="M95" s="65"/>
      <c r="N95" s="65"/>
      <c r="O95" s="65"/>
      <c r="P95" s="149"/>
      <c r="Q95" s="65"/>
      <c r="R95" s="65"/>
      <c r="S95" s="65">
        <f>H92*L92*J92</f>
        <v>24.286799999999999</v>
      </c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</row>
    <row r="96" spans="1:39" ht="48" customHeight="1" x14ac:dyDescent="0.25">
      <c r="A96" s="15" t="s">
        <v>289</v>
      </c>
      <c r="B96" s="26">
        <v>101876</v>
      </c>
      <c r="C96" s="26" t="s">
        <v>16</v>
      </c>
      <c r="D96" s="27" t="s">
        <v>140</v>
      </c>
      <c r="E96" s="75" t="s">
        <v>33</v>
      </c>
      <c r="F96" s="70"/>
      <c r="G96" s="12">
        <f t="shared" si="15"/>
        <v>3</v>
      </c>
      <c r="H96" s="12"/>
      <c r="I96" s="12"/>
      <c r="J96" s="19"/>
      <c r="K96" s="65"/>
      <c r="L96" s="65"/>
      <c r="M96" s="65"/>
      <c r="N96" s="65"/>
      <c r="O96" s="65"/>
      <c r="P96" s="149">
        <v>3</v>
      </c>
      <c r="Q96" s="65"/>
      <c r="R96" s="65"/>
      <c r="S96" s="65">
        <f>P96</f>
        <v>3</v>
      </c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</row>
    <row r="97" spans="1:39" ht="60" customHeight="1" x14ac:dyDescent="0.25">
      <c r="A97" s="15" t="s">
        <v>290</v>
      </c>
      <c r="B97" s="116" t="s">
        <v>187</v>
      </c>
      <c r="C97" s="26" t="s">
        <v>78</v>
      </c>
      <c r="D97" s="162" t="s">
        <v>188</v>
      </c>
      <c r="E97" s="159" t="s">
        <v>33</v>
      </c>
      <c r="F97" s="160"/>
      <c r="G97" s="121">
        <f>S97</f>
        <v>26</v>
      </c>
      <c r="H97" s="121"/>
      <c r="I97" s="121"/>
      <c r="J97" s="157"/>
      <c r="K97" s="152"/>
      <c r="L97" s="152"/>
      <c r="M97" s="152"/>
      <c r="N97" s="152"/>
      <c r="O97" s="152"/>
      <c r="P97" s="153">
        <v>26</v>
      </c>
      <c r="Q97" s="152"/>
      <c r="R97" s="152"/>
      <c r="S97" s="152">
        <f>P97</f>
        <v>26</v>
      </c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</row>
    <row r="98" spans="1:39" ht="53.25" customHeight="1" x14ac:dyDescent="0.25">
      <c r="A98" s="15" t="s">
        <v>291</v>
      </c>
      <c r="B98" s="116" t="s">
        <v>189</v>
      </c>
      <c r="C98" s="26" t="str">
        <f>C97</f>
        <v>PROPRIO - I</v>
      </c>
      <c r="D98" s="162" t="s">
        <v>190</v>
      </c>
      <c r="E98" s="159" t="s">
        <v>33</v>
      </c>
      <c r="F98" s="160"/>
      <c r="G98" s="121">
        <f t="shared" si="15"/>
        <v>13</v>
      </c>
      <c r="H98" s="121"/>
      <c r="I98" s="121"/>
      <c r="J98" s="157"/>
      <c r="K98" s="152"/>
      <c r="L98" s="152"/>
      <c r="M98" s="152"/>
      <c r="N98" s="152"/>
      <c r="O98" s="152"/>
      <c r="P98" s="153">
        <v>13</v>
      </c>
      <c r="Q98" s="152"/>
      <c r="R98" s="152"/>
      <c r="S98" s="152">
        <f t="shared" ref="S98:S101" si="17">P98</f>
        <v>13</v>
      </c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</row>
    <row r="99" spans="1:39" ht="43.5" customHeight="1" x14ac:dyDescent="0.25">
      <c r="A99" s="15" t="s">
        <v>292</v>
      </c>
      <c r="B99" s="26" t="s">
        <v>141</v>
      </c>
      <c r="C99" s="26" t="s">
        <v>16</v>
      </c>
      <c r="D99" s="161" t="s">
        <v>142</v>
      </c>
      <c r="E99" s="159" t="s">
        <v>30</v>
      </c>
      <c r="F99" s="160" t="s">
        <v>191</v>
      </c>
      <c r="G99" s="121">
        <f t="shared" si="15"/>
        <v>6</v>
      </c>
      <c r="H99" s="121"/>
      <c r="I99" s="121"/>
      <c r="J99" s="157"/>
      <c r="K99" s="152"/>
      <c r="L99" s="152"/>
      <c r="M99" s="152"/>
      <c r="N99" s="152"/>
      <c r="O99" s="152"/>
      <c r="P99" s="153">
        <v>6</v>
      </c>
      <c r="Q99" s="152"/>
      <c r="R99" s="152"/>
      <c r="S99" s="152">
        <f t="shared" si="17"/>
        <v>6</v>
      </c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</row>
    <row r="100" spans="1:39" ht="31.5" x14ac:dyDescent="0.25">
      <c r="A100" s="15" t="s">
        <v>293</v>
      </c>
      <c r="B100" s="26">
        <v>13159</v>
      </c>
      <c r="C100" s="26" t="s">
        <v>28</v>
      </c>
      <c r="D100" s="161" t="s">
        <v>143</v>
      </c>
      <c r="E100" s="159" t="s">
        <v>33</v>
      </c>
      <c r="F100" s="160" t="s">
        <v>192</v>
      </c>
      <c r="G100" s="121">
        <f t="shared" si="15"/>
        <v>12</v>
      </c>
      <c r="H100" s="121"/>
      <c r="I100" s="121"/>
      <c r="J100" s="157"/>
      <c r="K100" s="152"/>
      <c r="L100" s="152"/>
      <c r="M100" s="152"/>
      <c r="N100" s="152"/>
      <c r="O100" s="152"/>
      <c r="P100" s="153">
        <v>12</v>
      </c>
      <c r="Q100" s="152"/>
      <c r="R100" s="152"/>
      <c r="S100" s="152">
        <f t="shared" si="17"/>
        <v>12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</row>
    <row r="101" spans="1:39" ht="28.5" customHeight="1" x14ac:dyDescent="0.25">
      <c r="A101" s="15" t="s">
        <v>294</v>
      </c>
      <c r="B101" s="26">
        <v>14009</v>
      </c>
      <c r="C101" s="26" t="s">
        <v>28</v>
      </c>
      <c r="D101" s="27" t="s">
        <v>144</v>
      </c>
      <c r="E101" s="159" t="s">
        <v>33</v>
      </c>
      <c r="F101" s="160" t="s">
        <v>193</v>
      </c>
      <c r="G101" s="121">
        <f t="shared" si="15"/>
        <v>4</v>
      </c>
      <c r="H101" s="121"/>
      <c r="I101" s="121"/>
      <c r="J101" s="157"/>
      <c r="K101" s="152"/>
      <c r="L101" s="152"/>
      <c r="M101" s="152"/>
      <c r="N101" s="152"/>
      <c r="O101" s="152"/>
      <c r="P101" s="153">
        <v>4</v>
      </c>
      <c r="Q101" s="152"/>
      <c r="R101" s="152"/>
      <c r="S101" s="152">
        <f t="shared" si="17"/>
        <v>4</v>
      </c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</row>
    <row r="102" spans="1:39" ht="30" x14ac:dyDescent="0.25">
      <c r="A102" s="15" t="s">
        <v>295</v>
      </c>
      <c r="B102" s="26" t="s">
        <v>145</v>
      </c>
      <c r="C102" s="26" t="s">
        <v>28</v>
      </c>
      <c r="D102" s="27" t="s">
        <v>146</v>
      </c>
      <c r="E102" s="75" t="s">
        <v>33</v>
      </c>
      <c r="F102" s="70"/>
      <c r="G102" s="12">
        <f t="shared" si="15"/>
        <v>57</v>
      </c>
      <c r="H102" s="12"/>
      <c r="I102" s="12"/>
      <c r="J102" s="19"/>
      <c r="K102" s="65"/>
      <c r="L102" s="65"/>
      <c r="M102" s="65"/>
      <c r="N102" s="65"/>
      <c r="O102" s="65"/>
      <c r="P102" s="149">
        <f>P99+P100+P98+P97</f>
        <v>57</v>
      </c>
      <c r="Q102" s="65"/>
      <c r="R102" s="65"/>
      <c r="S102" s="65">
        <f t="shared" ref="S102:S107" si="18">P102</f>
        <v>57</v>
      </c>
      <c r="T102" s="14"/>
      <c r="U102" s="14" t="b">
        <f t="shared" ref="U102:U104" si="19">S102=G102</f>
        <v>1</v>
      </c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</row>
    <row r="103" spans="1:39" ht="30" x14ac:dyDescent="0.25">
      <c r="A103" s="15" t="s">
        <v>296</v>
      </c>
      <c r="B103" s="26" t="s">
        <v>147</v>
      </c>
      <c r="C103" s="26" t="s">
        <v>16</v>
      </c>
      <c r="D103" s="27" t="s">
        <v>148</v>
      </c>
      <c r="E103" s="75" t="s">
        <v>65</v>
      </c>
      <c r="F103" s="70"/>
      <c r="G103" s="12">
        <f t="shared" si="15"/>
        <v>180</v>
      </c>
      <c r="H103" s="12">
        <v>20</v>
      </c>
      <c r="I103" s="12"/>
      <c r="J103" s="19"/>
      <c r="K103" s="65"/>
      <c r="L103" s="65"/>
      <c r="M103" s="65"/>
      <c r="N103" s="65"/>
      <c r="O103" s="65"/>
      <c r="P103" s="149">
        <f>H103*3*3</f>
        <v>180</v>
      </c>
      <c r="Q103" s="65"/>
      <c r="R103" s="65"/>
      <c r="S103" s="65">
        <f t="shared" si="18"/>
        <v>180</v>
      </c>
      <c r="T103" s="14"/>
      <c r="U103" s="14" t="b">
        <f t="shared" si="19"/>
        <v>1</v>
      </c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</row>
    <row r="104" spans="1:39" ht="37.5" customHeight="1" x14ac:dyDescent="0.25">
      <c r="A104" s="15" t="s">
        <v>297</v>
      </c>
      <c r="B104" s="26">
        <v>91928</v>
      </c>
      <c r="C104" s="26" t="s">
        <v>16</v>
      </c>
      <c r="D104" s="27" t="s">
        <v>149</v>
      </c>
      <c r="E104" s="75" t="s">
        <v>65</v>
      </c>
      <c r="F104" s="70"/>
      <c r="G104" s="12">
        <f t="shared" si="15"/>
        <v>1544.58</v>
      </c>
      <c r="H104" s="12">
        <f>H92+P97*3 + P98*4</f>
        <v>534.78</v>
      </c>
      <c r="I104" s="12"/>
      <c r="J104" s="19"/>
      <c r="K104" s="65"/>
      <c r="L104" s="65"/>
      <c r="M104" s="65"/>
      <c r="N104" s="65"/>
      <c r="O104" s="65"/>
      <c r="P104" s="149">
        <f>H104*3-P105</f>
        <v>1544.58</v>
      </c>
      <c r="Q104" s="65"/>
      <c r="R104" s="65"/>
      <c r="S104" s="65">
        <f t="shared" si="18"/>
        <v>1544.58</v>
      </c>
      <c r="T104" s="14"/>
      <c r="U104" s="14" t="b">
        <f t="shared" si="19"/>
        <v>1</v>
      </c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</row>
    <row r="105" spans="1:39" ht="33.75" customHeight="1" x14ac:dyDescent="0.25">
      <c r="A105" s="15" t="s">
        <v>298</v>
      </c>
      <c r="B105" s="163">
        <v>91925</v>
      </c>
      <c r="C105" s="163" t="s">
        <v>16</v>
      </c>
      <c r="D105" s="164" t="s">
        <v>150</v>
      </c>
      <c r="E105" s="75" t="s">
        <v>65</v>
      </c>
      <c r="F105" s="72"/>
      <c r="G105" s="12">
        <f t="shared" si="15"/>
        <v>59.760000000000005</v>
      </c>
      <c r="H105" s="12">
        <f>19.92</f>
        <v>19.920000000000002</v>
      </c>
      <c r="I105" s="12"/>
      <c r="J105" s="19"/>
      <c r="K105" s="65"/>
      <c r="L105" s="65"/>
      <c r="M105" s="65"/>
      <c r="N105" s="65"/>
      <c r="O105" s="65"/>
      <c r="P105" s="149">
        <f>H105*3</f>
        <v>59.760000000000005</v>
      </c>
      <c r="Q105" s="65"/>
      <c r="R105" s="65"/>
      <c r="S105" s="76">
        <f t="shared" si="18"/>
        <v>59.760000000000005</v>
      </c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</row>
    <row r="106" spans="1:39" ht="33.75" customHeight="1" x14ac:dyDescent="0.25">
      <c r="A106" s="15" t="s">
        <v>299</v>
      </c>
      <c r="B106" s="26">
        <v>101632</v>
      </c>
      <c r="C106" s="26" t="s">
        <v>16</v>
      </c>
      <c r="D106" s="27" t="s">
        <v>151</v>
      </c>
      <c r="E106" s="75" t="s">
        <v>33</v>
      </c>
      <c r="F106" s="72"/>
      <c r="G106" s="12">
        <f t="shared" si="15"/>
        <v>39</v>
      </c>
      <c r="H106" s="12"/>
      <c r="I106" s="12"/>
      <c r="J106" s="19"/>
      <c r="K106" s="65"/>
      <c r="L106" s="65"/>
      <c r="M106" s="65"/>
      <c r="N106" s="65"/>
      <c r="O106" s="65"/>
      <c r="P106" s="149">
        <f>P97+P98</f>
        <v>39</v>
      </c>
      <c r="Q106" s="65"/>
      <c r="R106" s="65"/>
      <c r="S106" s="76">
        <f t="shared" si="18"/>
        <v>39</v>
      </c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</row>
    <row r="107" spans="1:39" ht="33.75" customHeight="1" x14ac:dyDescent="0.25">
      <c r="A107" s="15" t="s">
        <v>300</v>
      </c>
      <c r="B107" s="26">
        <v>93654</v>
      </c>
      <c r="C107" s="26" t="s">
        <v>16</v>
      </c>
      <c r="D107" s="27" t="s">
        <v>152</v>
      </c>
      <c r="E107" s="75" t="s">
        <v>65</v>
      </c>
      <c r="F107" s="72"/>
      <c r="G107" s="12">
        <f t="shared" si="15"/>
        <v>7</v>
      </c>
      <c r="H107" s="12"/>
      <c r="I107" s="12"/>
      <c r="J107" s="19"/>
      <c r="K107" s="65"/>
      <c r="L107" s="65"/>
      <c r="M107" s="65"/>
      <c r="N107" s="65"/>
      <c r="O107" s="65"/>
      <c r="P107" s="149">
        <v>7</v>
      </c>
      <c r="Q107" s="65"/>
      <c r="R107" s="65"/>
      <c r="S107" s="76">
        <f t="shared" si="18"/>
        <v>7</v>
      </c>
      <c r="T107" s="14"/>
      <c r="U107" s="14" t="b">
        <f t="shared" ref="U107:U108" si="20">S107=G107</f>
        <v>1</v>
      </c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</row>
    <row r="108" spans="1:39" ht="30" x14ac:dyDescent="0.25">
      <c r="A108" s="15" t="s">
        <v>301</v>
      </c>
      <c r="B108" s="26">
        <v>93655</v>
      </c>
      <c r="C108" s="26" t="s">
        <v>16</v>
      </c>
      <c r="D108" s="27" t="s">
        <v>153</v>
      </c>
      <c r="E108" s="75" t="s">
        <v>33</v>
      </c>
      <c r="F108" s="72"/>
      <c r="G108" s="12">
        <f t="shared" si="15"/>
        <v>3</v>
      </c>
      <c r="H108" s="12"/>
      <c r="I108" s="12"/>
      <c r="J108" s="19"/>
      <c r="K108" s="65"/>
      <c r="L108" s="65"/>
      <c r="M108" s="65"/>
      <c r="N108" s="65"/>
      <c r="O108" s="65"/>
      <c r="P108" s="149">
        <v>3</v>
      </c>
      <c r="Q108" s="65"/>
      <c r="R108" s="65"/>
      <c r="S108" s="76">
        <f t="shared" ref="S108:S110" si="21">P108</f>
        <v>3</v>
      </c>
      <c r="T108" s="14"/>
      <c r="U108" s="14" t="b">
        <f t="shared" si="20"/>
        <v>1</v>
      </c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</row>
    <row r="109" spans="1:39" ht="30" customHeight="1" x14ac:dyDescent="0.25">
      <c r="A109" s="15" t="s">
        <v>302</v>
      </c>
      <c r="B109" s="26">
        <v>95727</v>
      </c>
      <c r="C109" s="26" t="s">
        <v>16</v>
      </c>
      <c r="D109" s="27" t="s">
        <v>154</v>
      </c>
      <c r="E109" s="75" t="s">
        <v>65</v>
      </c>
      <c r="F109" s="72"/>
      <c r="G109" s="12">
        <f t="shared" si="15"/>
        <v>554.69999999999993</v>
      </c>
      <c r="H109" s="12"/>
      <c r="I109" s="12"/>
      <c r="J109" s="19"/>
      <c r="K109" s="65"/>
      <c r="L109" s="65"/>
      <c r="M109" s="65"/>
      <c r="N109" s="65"/>
      <c r="O109" s="65"/>
      <c r="P109" s="165">
        <f>H104+H105</f>
        <v>554.69999999999993</v>
      </c>
      <c r="Q109" s="65"/>
      <c r="R109" s="65"/>
      <c r="S109" s="76">
        <f t="shared" si="21"/>
        <v>554.69999999999993</v>
      </c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</row>
    <row r="110" spans="1:39" ht="23.25" customHeight="1" x14ac:dyDescent="0.25">
      <c r="A110" s="15" t="s">
        <v>303</v>
      </c>
      <c r="B110" s="77">
        <v>11343</v>
      </c>
      <c r="C110" s="77" t="s">
        <v>28</v>
      </c>
      <c r="D110" s="78" t="s">
        <v>155</v>
      </c>
      <c r="E110" s="79" t="s">
        <v>33</v>
      </c>
      <c r="F110" s="20"/>
      <c r="G110" s="12">
        <f t="shared" si="15"/>
        <v>39</v>
      </c>
      <c r="H110" s="13"/>
      <c r="I110" s="13"/>
      <c r="J110" s="13"/>
      <c r="K110" s="13"/>
      <c r="L110" s="13"/>
      <c r="M110" s="13"/>
      <c r="N110" s="13"/>
      <c r="O110" s="13"/>
      <c r="P110" s="4">
        <f>P106</f>
        <v>39</v>
      </c>
      <c r="Q110" s="13"/>
      <c r="R110" s="13"/>
      <c r="S110" s="76">
        <f t="shared" si="21"/>
        <v>39</v>
      </c>
      <c r="T110" s="14"/>
      <c r="U110" s="14" t="b">
        <f>S110=G110</f>
        <v>1</v>
      </c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</row>
    <row r="111" spans="1:39" ht="39" customHeight="1" x14ac:dyDescent="0.25">
      <c r="A111" s="15" t="s">
        <v>304</v>
      </c>
      <c r="B111" s="18">
        <v>1303</v>
      </c>
      <c r="C111" s="26" t="s">
        <v>28</v>
      </c>
      <c r="D111" s="22" t="s">
        <v>156</v>
      </c>
      <c r="E111" s="18" t="s">
        <v>33</v>
      </c>
      <c r="F111" s="20"/>
      <c r="G111" s="12">
        <f t="shared" si="15"/>
        <v>184.89999999999998</v>
      </c>
      <c r="H111" s="13"/>
      <c r="I111" s="13"/>
      <c r="J111" s="13"/>
      <c r="K111" s="13"/>
      <c r="L111" s="13"/>
      <c r="M111" s="13"/>
      <c r="N111" s="13"/>
      <c r="O111" s="13"/>
      <c r="P111" s="4">
        <f>P109/3</f>
        <v>184.89999999999998</v>
      </c>
      <c r="Q111" s="13"/>
      <c r="R111" s="13"/>
      <c r="S111" s="76">
        <f>P111</f>
        <v>184.89999999999998</v>
      </c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</row>
    <row r="112" spans="1:39" ht="39" customHeight="1" x14ac:dyDescent="0.25">
      <c r="A112" s="15" t="s">
        <v>305</v>
      </c>
      <c r="B112" s="46">
        <v>2337</v>
      </c>
      <c r="C112" s="46" t="s">
        <v>28</v>
      </c>
      <c r="D112" s="48" t="s">
        <v>101</v>
      </c>
      <c r="E112" s="46" t="s">
        <v>24</v>
      </c>
      <c r="F112" s="20"/>
      <c r="G112" s="12">
        <f t="shared" si="15"/>
        <v>39.564000000000007</v>
      </c>
      <c r="H112" s="13"/>
      <c r="I112" s="13"/>
      <c r="J112" s="13"/>
      <c r="K112" s="13"/>
      <c r="L112" s="13"/>
      <c r="M112" s="13">
        <f>2*3.14*0.1*4*P99+2*3.14*0.1*3*P98</f>
        <v>39.564000000000007</v>
      </c>
      <c r="N112" s="13"/>
      <c r="O112" s="13"/>
      <c r="P112" s="4"/>
      <c r="Q112" s="13"/>
      <c r="R112" s="13"/>
      <c r="S112" s="24">
        <f>M112</f>
        <v>39.564000000000007</v>
      </c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</row>
    <row r="113" spans="1:40" ht="48" customHeight="1" x14ac:dyDescent="0.25">
      <c r="A113" s="15" t="s">
        <v>306</v>
      </c>
      <c r="B113" s="46">
        <v>100745</v>
      </c>
      <c r="C113" s="46" t="s">
        <v>16</v>
      </c>
      <c r="D113" s="43" t="s">
        <v>102</v>
      </c>
      <c r="E113" s="46" t="s">
        <v>24</v>
      </c>
      <c r="F113" s="20"/>
      <c r="G113" s="12">
        <f t="shared" si="15"/>
        <v>39.564000000000007</v>
      </c>
      <c r="H113" s="13"/>
      <c r="I113" s="13"/>
      <c r="J113" s="13"/>
      <c r="K113" s="13"/>
      <c r="L113" s="13"/>
      <c r="M113" s="13">
        <f>M112</f>
        <v>39.564000000000007</v>
      </c>
      <c r="N113" s="13"/>
      <c r="O113" s="13"/>
      <c r="P113" s="4"/>
      <c r="Q113" s="13"/>
      <c r="R113" s="13"/>
      <c r="S113" s="24">
        <f>M113</f>
        <v>39.564000000000007</v>
      </c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</row>
    <row r="114" spans="1:40" ht="48" customHeight="1" x14ac:dyDescent="0.25">
      <c r="A114" s="15" t="s">
        <v>307</v>
      </c>
      <c r="B114" s="46">
        <v>91952</v>
      </c>
      <c r="C114" s="46" t="s">
        <v>16</v>
      </c>
      <c r="D114" s="43" t="s">
        <v>157</v>
      </c>
      <c r="E114" s="18" t="s">
        <v>33</v>
      </c>
      <c r="F114" s="20"/>
      <c r="G114" s="12">
        <f t="shared" si="15"/>
        <v>1</v>
      </c>
      <c r="H114" s="13"/>
      <c r="I114" s="13"/>
      <c r="J114" s="13"/>
      <c r="K114" s="13"/>
      <c r="L114" s="13"/>
      <c r="M114" s="13"/>
      <c r="N114" s="13"/>
      <c r="O114" s="13"/>
      <c r="P114" s="13">
        <v>1</v>
      </c>
      <c r="Q114" s="13"/>
      <c r="R114" s="13"/>
      <c r="S114" s="24">
        <f>P114</f>
        <v>1</v>
      </c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</row>
    <row r="115" spans="1:40" ht="51" customHeight="1" x14ac:dyDescent="0.25">
      <c r="A115" s="80" t="s">
        <v>308</v>
      </c>
      <c r="B115" s="81"/>
      <c r="C115" s="81"/>
      <c r="D115" s="82" t="s">
        <v>158</v>
      </c>
      <c r="E115" s="81"/>
      <c r="F115" s="20"/>
      <c r="G115" s="12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2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</row>
    <row r="116" spans="1:40" ht="48" customHeight="1" x14ac:dyDescent="0.25">
      <c r="A116" s="15" t="s">
        <v>310</v>
      </c>
      <c r="B116" s="46">
        <v>104802</v>
      </c>
      <c r="C116" s="46" t="s">
        <v>16</v>
      </c>
      <c r="D116" s="43" t="s">
        <v>159</v>
      </c>
      <c r="E116" s="18" t="s">
        <v>41</v>
      </c>
      <c r="F116" s="20"/>
      <c r="G116" s="12">
        <f t="shared" ref="G116:G126" si="22">S116</f>
        <v>384</v>
      </c>
      <c r="H116" s="13">
        <v>96</v>
      </c>
      <c r="I116" s="13"/>
      <c r="J116" s="13"/>
      <c r="K116" s="13"/>
      <c r="L116" s="13">
        <v>4</v>
      </c>
      <c r="M116" s="13"/>
      <c r="N116" s="13"/>
      <c r="O116" s="13"/>
      <c r="P116" s="4"/>
      <c r="Q116" s="13"/>
      <c r="R116" s="13"/>
      <c r="S116" s="24">
        <f>H116*L116</f>
        <v>384</v>
      </c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</row>
    <row r="117" spans="1:40" ht="48" customHeight="1" x14ac:dyDescent="0.25">
      <c r="A117" s="15" t="s">
        <v>309</v>
      </c>
      <c r="B117" s="46">
        <v>8040</v>
      </c>
      <c r="C117" s="46" t="s">
        <v>28</v>
      </c>
      <c r="D117" s="43" t="s">
        <v>160</v>
      </c>
      <c r="E117" s="18" t="s">
        <v>24</v>
      </c>
      <c r="F117" s="20"/>
      <c r="G117" s="12">
        <f>S117+S117</f>
        <v>91.878912</v>
      </c>
      <c r="H117" s="13">
        <f>(76.2)/1000</f>
        <v>7.6200000000000004E-2</v>
      </c>
      <c r="I117" s="13"/>
      <c r="J117" s="13"/>
      <c r="K117" s="13">
        <f>3.14*H117</f>
        <v>0.23926800000000001</v>
      </c>
      <c r="L117" s="13">
        <v>4</v>
      </c>
      <c r="M117" s="13">
        <f>P117*L117*K117</f>
        <v>45.939456</v>
      </c>
      <c r="N117" s="13"/>
      <c r="O117" s="13"/>
      <c r="P117" s="4">
        <f>H116/2</f>
        <v>48</v>
      </c>
      <c r="Q117" s="13"/>
      <c r="R117" s="13"/>
      <c r="S117" s="24">
        <f>M117</f>
        <v>45.939456</v>
      </c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</row>
    <row r="118" spans="1:40" ht="48" customHeight="1" x14ac:dyDescent="0.25">
      <c r="A118" s="15"/>
      <c r="B118" s="46"/>
      <c r="C118" s="46"/>
      <c r="D118" s="43"/>
      <c r="E118" s="18"/>
      <c r="F118" s="20"/>
      <c r="G118" s="12"/>
      <c r="H118" s="13">
        <f>H116*3</f>
        <v>288</v>
      </c>
      <c r="I118" s="13"/>
      <c r="J118" s="13"/>
      <c r="K118" s="13">
        <f>((60.3)/1000)*3.14</f>
        <v>0.18934200000000001</v>
      </c>
      <c r="L118" s="13"/>
      <c r="M118" s="13">
        <f>K118*H118</f>
        <v>54.530495999999999</v>
      </c>
      <c r="N118" s="13"/>
      <c r="O118" s="13"/>
      <c r="P118" s="4"/>
      <c r="Q118" s="13"/>
      <c r="R118" s="13"/>
      <c r="S118" s="24">
        <f>M118</f>
        <v>54.530495999999999</v>
      </c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</row>
    <row r="119" spans="1:40" ht="48" customHeight="1" x14ac:dyDescent="0.25">
      <c r="A119" s="15" t="s">
        <v>311</v>
      </c>
      <c r="B119" s="46">
        <v>2337</v>
      </c>
      <c r="C119" s="46" t="s">
        <v>28</v>
      </c>
      <c r="D119" s="43" t="s">
        <v>101</v>
      </c>
      <c r="E119" s="18" t="s">
        <v>24</v>
      </c>
      <c r="F119" s="20"/>
      <c r="G119" s="12">
        <f t="shared" ref="G119:G120" si="23">S119</f>
        <v>91.878912</v>
      </c>
      <c r="H119" s="13"/>
      <c r="I119" s="13"/>
      <c r="J119" s="13"/>
      <c r="K119" s="13"/>
      <c r="L119" s="13"/>
      <c r="M119" s="13"/>
      <c r="N119" s="13"/>
      <c r="O119" s="13"/>
      <c r="P119" s="4"/>
      <c r="Q119" s="13"/>
      <c r="R119" s="13"/>
      <c r="S119" s="24">
        <f>G117</f>
        <v>91.878912</v>
      </c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</row>
    <row r="120" spans="1:40" ht="48" customHeight="1" x14ac:dyDescent="0.25">
      <c r="A120" s="15" t="s">
        <v>312</v>
      </c>
      <c r="B120" s="46">
        <v>100745</v>
      </c>
      <c r="C120" s="46" t="s">
        <v>16</v>
      </c>
      <c r="D120" s="43" t="s">
        <v>102</v>
      </c>
      <c r="E120" s="18" t="s">
        <v>24</v>
      </c>
      <c r="F120" s="20"/>
      <c r="G120" s="12">
        <f t="shared" si="23"/>
        <v>91.878912</v>
      </c>
      <c r="H120" s="13"/>
      <c r="I120" s="13"/>
      <c r="J120" s="13"/>
      <c r="K120" s="13"/>
      <c r="L120" s="13"/>
      <c r="M120" s="13"/>
      <c r="N120" s="13"/>
      <c r="O120" s="13"/>
      <c r="P120" s="4"/>
      <c r="Q120" s="13"/>
      <c r="R120" s="13"/>
      <c r="S120" s="24">
        <f>S119</f>
        <v>91.878912</v>
      </c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</row>
    <row r="121" spans="1:40" ht="48" customHeight="1" x14ac:dyDescent="0.25">
      <c r="A121" s="15" t="s">
        <v>313</v>
      </c>
      <c r="B121" s="46">
        <v>3491</v>
      </c>
      <c r="C121" s="46" t="s">
        <v>28</v>
      </c>
      <c r="D121" s="43" t="s">
        <v>161</v>
      </c>
      <c r="E121" s="18" t="s">
        <v>24</v>
      </c>
      <c r="F121" s="20"/>
      <c r="G121" s="12">
        <f t="shared" si="22"/>
        <v>384</v>
      </c>
      <c r="H121" s="13"/>
      <c r="I121" s="13"/>
      <c r="J121" s="13"/>
      <c r="K121" s="13"/>
      <c r="L121" s="13"/>
      <c r="M121" s="13"/>
      <c r="N121" s="13"/>
      <c r="O121" s="13"/>
      <c r="P121" s="4"/>
      <c r="Q121" s="13"/>
      <c r="R121" s="13"/>
      <c r="S121" s="24">
        <f>S116</f>
        <v>384</v>
      </c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</row>
    <row r="122" spans="1:40" ht="48" customHeight="1" x14ac:dyDescent="0.25">
      <c r="A122" s="15" t="s">
        <v>314</v>
      </c>
      <c r="B122" s="46">
        <v>7725</v>
      </c>
      <c r="C122" s="46" t="s">
        <v>28</v>
      </c>
      <c r="D122" s="43" t="s">
        <v>162</v>
      </c>
      <c r="E122" s="18" t="s">
        <v>24</v>
      </c>
      <c r="F122" s="20"/>
      <c r="G122" s="12">
        <f>S122+S123</f>
        <v>331.4</v>
      </c>
      <c r="H122" s="13">
        <f>H116</f>
        <v>96</v>
      </c>
      <c r="I122" s="13"/>
      <c r="J122" s="13"/>
      <c r="K122" s="13"/>
      <c r="L122" s="13">
        <v>1</v>
      </c>
      <c r="M122" s="13"/>
      <c r="N122" s="13"/>
      <c r="O122" s="13"/>
      <c r="P122" s="4">
        <v>2</v>
      </c>
      <c r="Q122" s="13"/>
      <c r="R122" s="13"/>
      <c r="S122" s="24">
        <f>H122*L122*P122</f>
        <v>192</v>
      </c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</row>
    <row r="123" spans="1:40" ht="48" customHeight="1" x14ac:dyDescent="0.25">
      <c r="A123" s="15"/>
      <c r="B123" s="46"/>
      <c r="C123" s="46"/>
      <c r="D123" s="43"/>
      <c r="E123" s="18"/>
      <c r="F123" s="20" t="s">
        <v>194</v>
      </c>
      <c r="G123" s="12"/>
      <c r="H123" s="13">
        <f>34.85</f>
        <v>34.85</v>
      </c>
      <c r="I123" s="13"/>
      <c r="J123" s="13"/>
      <c r="K123" s="13"/>
      <c r="L123" s="13">
        <v>2</v>
      </c>
      <c r="M123" s="13">
        <f>H123*L123*2</f>
        <v>139.4</v>
      </c>
      <c r="N123" s="13"/>
      <c r="O123" s="13"/>
      <c r="P123" s="4"/>
      <c r="Q123" s="13"/>
      <c r="R123" s="13"/>
      <c r="S123" s="24">
        <f>M123</f>
        <v>139.4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</row>
    <row r="124" spans="1:40" ht="48" customHeight="1" x14ac:dyDescent="0.25">
      <c r="A124" s="15" t="s">
        <v>315</v>
      </c>
      <c r="B124" s="46">
        <v>88489</v>
      </c>
      <c r="C124" s="46" t="s">
        <v>16</v>
      </c>
      <c r="D124" s="43" t="s">
        <v>163</v>
      </c>
      <c r="E124" s="18" t="s">
        <v>24</v>
      </c>
      <c r="F124" s="20"/>
      <c r="G124" s="12">
        <f t="shared" si="22"/>
        <v>331.4</v>
      </c>
      <c r="H124" s="13"/>
      <c r="I124" s="13"/>
      <c r="J124" s="13"/>
      <c r="K124" s="13"/>
      <c r="L124" s="13"/>
      <c r="M124" s="13"/>
      <c r="N124" s="13"/>
      <c r="O124" s="13"/>
      <c r="P124" s="4"/>
      <c r="Q124" s="13"/>
      <c r="R124" s="13"/>
      <c r="S124" s="24">
        <f>G122</f>
        <v>331.4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</row>
    <row r="125" spans="1:40" ht="48" customHeight="1" x14ac:dyDescent="0.25">
      <c r="A125" s="15" t="s">
        <v>316</v>
      </c>
      <c r="B125" s="46">
        <v>41595</v>
      </c>
      <c r="C125" s="46" t="s">
        <v>16</v>
      </c>
      <c r="D125" s="43" t="s">
        <v>164</v>
      </c>
      <c r="E125" s="18" t="s">
        <v>65</v>
      </c>
      <c r="F125" s="20"/>
      <c r="G125" s="12">
        <f t="shared" si="22"/>
        <v>299.41999999999996</v>
      </c>
      <c r="H125" s="13">
        <f>82+54.5+8.9*3+2.35*2+18.54+11.62+5.82*2*2+5.8*2 + (3.49+5.13+15.52+9.1)*2</f>
        <v>299.41999999999996</v>
      </c>
      <c r="I125" s="13"/>
      <c r="J125" s="13"/>
      <c r="K125" s="13"/>
      <c r="L125" s="13"/>
      <c r="M125" s="13"/>
      <c r="N125" s="13"/>
      <c r="O125" s="13"/>
      <c r="P125" s="4"/>
      <c r="Q125" s="13"/>
      <c r="R125" s="13"/>
      <c r="S125" s="24">
        <f>H125</f>
        <v>299.41999999999996</v>
      </c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</row>
    <row r="126" spans="1:40" ht="48" customHeight="1" x14ac:dyDescent="0.25">
      <c r="A126" s="15" t="s">
        <v>317</v>
      </c>
      <c r="B126" s="46" t="s">
        <v>165</v>
      </c>
      <c r="C126" s="46" t="s">
        <v>16</v>
      </c>
      <c r="D126" s="43" t="s">
        <v>166</v>
      </c>
      <c r="E126" s="18" t="s">
        <v>24</v>
      </c>
      <c r="F126" s="20"/>
      <c r="G126" s="12">
        <f t="shared" si="22"/>
        <v>672.74</v>
      </c>
      <c r="H126" s="13"/>
      <c r="I126" s="13"/>
      <c r="J126" s="13"/>
      <c r="K126" s="13"/>
      <c r="L126" s="13"/>
      <c r="M126" s="13">
        <f>672.74</f>
        <v>672.74</v>
      </c>
      <c r="N126" s="13"/>
      <c r="O126" s="13"/>
      <c r="P126" s="4"/>
      <c r="Q126" s="13"/>
      <c r="R126" s="13"/>
      <c r="S126" s="24">
        <f>M126</f>
        <v>672.74</v>
      </c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</row>
    <row r="127" spans="1:40" ht="39" customHeight="1" x14ac:dyDescent="0.25">
      <c r="A127" s="39" t="s">
        <v>318</v>
      </c>
      <c r="B127" s="81"/>
      <c r="C127" s="81"/>
      <c r="D127" s="82" t="s">
        <v>167</v>
      </c>
      <c r="E127" s="81"/>
      <c r="F127" s="20"/>
      <c r="G127" s="12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2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</row>
    <row r="128" spans="1:40" s="167" customFormat="1" ht="39" customHeight="1" x14ac:dyDescent="0.25">
      <c r="A128" s="83" t="s">
        <v>319</v>
      </c>
      <c r="B128" s="166">
        <v>3967</v>
      </c>
      <c r="C128" s="48" t="s">
        <v>28</v>
      </c>
      <c r="D128" s="43" t="s">
        <v>195</v>
      </c>
      <c r="E128" s="46" t="s">
        <v>24</v>
      </c>
      <c r="F128" s="20" t="s">
        <v>196</v>
      </c>
      <c r="G128" s="24">
        <f>S128</f>
        <v>129.09</v>
      </c>
      <c r="H128" s="24">
        <f>43.03</f>
        <v>43.03</v>
      </c>
      <c r="I128" s="24"/>
      <c r="J128" s="24"/>
      <c r="K128" s="24"/>
      <c r="L128" s="24">
        <v>3</v>
      </c>
      <c r="M128" s="24"/>
      <c r="N128" s="24"/>
      <c r="O128" s="24"/>
      <c r="P128" s="24"/>
      <c r="Q128" s="24"/>
      <c r="R128" s="24"/>
      <c r="S128" s="24">
        <f>H128*L128</f>
        <v>129.09</v>
      </c>
      <c r="T128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</row>
    <row r="129" spans="1:39" ht="39" customHeight="1" x14ac:dyDescent="0.25">
      <c r="A129" s="83" t="s">
        <v>320</v>
      </c>
      <c r="B129" s="84">
        <v>104639</v>
      </c>
      <c r="C129" s="84" t="s">
        <v>16</v>
      </c>
      <c r="D129" s="85" t="s">
        <v>97</v>
      </c>
      <c r="E129" s="84" t="s">
        <v>24</v>
      </c>
      <c r="F129" s="20" t="s">
        <v>196</v>
      </c>
      <c r="G129" s="12">
        <f t="shared" ref="G129" si="24">S129</f>
        <v>129.09</v>
      </c>
      <c r="H129" s="13"/>
      <c r="I129" s="13"/>
      <c r="J129" s="13"/>
      <c r="K129" s="13"/>
      <c r="L129" s="13"/>
      <c r="M129" s="13"/>
      <c r="N129" s="13"/>
      <c r="O129" s="13"/>
      <c r="P129" s="4"/>
      <c r="Q129" s="13"/>
      <c r="R129" s="13"/>
      <c r="S129" s="24">
        <f>S128</f>
        <v>129.09</v>
      </c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</row>
    <row r="130" spans="1:39" ht="39" customHeight="1" x14ac:dyDescent="0.25">
      <c r="A130" s="83" t="s">
        <v>321</v>
      </c>
      <c r="B130" s="87">
        <v>3556</v>
      </c>
      <c r="C130" s="88" t="s">
        <v>28</v>
      </c>
      <c r="D130" s="88" t="s">
        <v>168</v>
      </c>
      <c r="E130" s="84" t="s">
        <v>40</v>
      </c>
      <c r="F130" s="86"/>
      <c r="G130" s="12">
        <f t="shared" si="15"/>
        <v>17.57</v>
      </c>
      <c r="H130" s="13">
        <f>9.62+3.85+2.05*2</f>
        <v>17.57</v>
      </c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24">
        <f>H130</f>
        <v>17.57</v>
      </c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</row>
    <row r="131" spans="1:39" ht="39" customHeight="1" x14ac:dyDescent="0.25">
      <c r="A131" s="83" t="s">
        <v>322</v>
      </c>
      <c r="B131" s="87">
        <v>2337</v>
      </c>
      <c r="C131" s="88" t="s">
        <v>28</v>
      </c>
      <c r="D131" s="88" t="s">
        <v>101</v>
      </c>
      <c r="E131" s="84" t="s">
        <v>24</v>
      </c>
      <c r="F131" s="86"/>
      <c r="G131" s="12">
        <f t="shared" si="15"/>
        <v>3.5032823000000004</v>
      </c>
      <c r="H131" s="13">
        <f>63.5/1000</f>
        <v>6.3500000000000001E-2</v>
      </c>
      <c r="I131" s="13"/>
      <c r="J131" s="13"/>
      <c r="K131" s="13"/>
      <c r="L131" s="13"/>
      <c r="M131" s="13">
        <f>H131*3.14*H130</f>
        <v>3.5032823000000004</v>
      </c>
      <c r="N131" s="13"/>
      <c r="O131" s="13"/>
      <c r="P131" s="13"/>
      <c r="Q131" s="13"/>
      <c r="R131" s="13"/>
      <c r="S131" s="24">
        <f>M131</f>
        <v>3.5032823000000004</v>
      </c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</row>
    <row r="132" spans="1:39" ht="39" customHeight="1" x14ac:dyDescent="0.25">
      <c r="A132" s="83" t="s">
        <v>323</v>
      </c>
      <c r="B132" s="87">
        <v>100745</v>
      </c>
      <c r="C132" s="88" t="s">
        <v>16</v>
      </c>
      <c r="D132" s="88" t="s">
        <v>102</v>
      </c>
      <c r="E132" s="84" t="s">
        <v>24</v>
      </c>
      <c r="F132" s="86"/>
      <c r="G132" s="12">
        <f t="shared" si="15"/>
        <v>3.5032823000000004</v>
      </c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24">
        <f>M131</f>
        <v>3.5032823000000004</v>
      </c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</row>
    <row r="133" spans="1:39" ht="39" customHeight="1" x14ac:dyDescent="0.25">
      <c r="A133" s="39" t="s">
        <v>324</v>
      </c>
      <c r="B133" s="40"/>
      <c r="C133" s="40"/>
      <c r="D133" s="89" t="s">
        <v>169</v>
      </c>
      <c r="E133" s="40"/>
      <c r="F133" s="11"/>
      <c r="G133" s="12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2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</row>
    <row r="134" spans="1:39" ht="39" customHeight="1" x14ac:dyDescent="0.25">
      <c r="A134" s="25" t="s">
        <v>325</v>
      </c>
      <c r="B134" s="20" t="s">
        <v>170</v>
      </c>
      <c r="C134" s="20" t="s">
        <v>28</v>
      </c>
      <c r="D134" s="21" t="s">
        <v>171</v>
      </c>
      <c r="E134" s="20" t="s">
        <v>24</v>
      </c>
      <c r="F134" s="20"/>
      <c r="G134" s="12">
        <f t="shared" si="15"/>
        <v>3263.13</v>
      </c>
      <c r="H134" s="13"/>
      <c r="I134" s="13"/>
      <c r="J134" s="13"/>
      <c r="K134" s="13"/>
      <c r="L134" s="13"/>
      <c r="M134" s="90">
        <f>M22</f>
        <v>3263.13</v>
      </c>
      <c r="N134" s="13"/>
      <c r="O134" s="13"/>
      <c r="P134" s="13"/>
      <c r="Q134" s="13"/>
      <c r="R134" s="13"/>
      <c r="S134" s="24">
        <f>M134</f>
        <v>3263.13</v>
      </c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</row>
    <row r="135" spans="1:39" ht="13.5" customHeight="1" x14ac:dyDescent="0.25">
      <c r="A135" s="91"/>
      <c r="B135" s="92"/>
      <c r="C135" s="92"/>
      <c r="D135" s="93"/>
      <c r="E135" s="94"/>
      <c r="F135" s="8"/>
      <c r="G135" s="95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96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</row>
    <row r="136" spans="1:39" ht="13.5" customHeight="1" x14ac:dyDescent="0.25">
      <c r="A136" s="91"/>
      <c r="B136" s="92"/>
      <c r="C136" s="92"/>
      <c r="D136" s="93"/>
      <c r="E136" s="94"/>
      <c r="F136" s="8"/>
      <c r="G136" s="95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</row>
    <row r="137" spans="1:39" ht="13.5" customHeight="1" x14ac:dyDescent="0.25">
      <c r="A137" s="91"/>
      <c r="B137" s="92"/>
      <c r="C137" s="92"/>
      <c r="D137" s="93"/>
      <c r="E137" s="94"/>
      <c r="F137" s="8"/>
      <c r="G137" s="95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</row>
    <row r="138" spans="1:39" ht="13.5" customHeight="1" x14ac:dyDescent="0.25">
      <c r="A138" s="91"/>
      <c r="B138" s="92"/>
      <c r="C138" s="92"/>
      <c r="D138" s="93"/>
      <c r="E138" s="94"/>
      <c r="F138" s="8"/>
      <c r="G138" s="95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 spans="1:39" ht="13.5" customHeight="1" x14ac:dyDescent="0.3">
      <c r="A139" s="91"/>
      <c r="B139" s="92"/>
      <c r="C139" s="92"/>
      <c r="D139" s="93"/>
      <c r="E139" s="94"/>
      <c r="F139" s="8"/>
      <c r="G139" s="95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</row>
    <row r="140" spans="1:39" ht="57" customHeight="1" x14ac:dyDescent="0.3">
      <c r="A140" s="91"/>
      <c r="B140" s="92"/>
      <c r="C140" s="92"/>
      <c r="D140" s="180" t="s">
        <v>327</v>
      </c>
      <c r="E140" s="94"/>
      <c r="F140" s="8"/>
      <c r="G140" s="95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</row>
    <row r="141" spans="1:39" ht="13.5" customHeight="1" x14ac:dyDescent="0.3">
      <c r="A141" s="91"/>
      <c r="B141" s="92"/>
      <c r="C141" s="92"/>
      <c r="D141" s="93"/>
      <c r="E141" s="94"/>
      <c r="F141" s="8"/>
      <c r="G141" s="95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</row>
    <row r="142" spans="1:39" ht="13.5" customHeight="1" x14ac:dyDescent="0.25">
      <c r="A142" s="91"/>
      <c r="B142" s="92"/>
      <c r="C142" s="92"/>
      <c r="D142" s="93"/>
      <c r="E142" s="94"/>
      <c r="F142" s="8"/>
      <c r="G142" s="95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</row>
    <row r="143" spans="1:39" ht="13.5" customHeight="1" x14ac:dyDescent="0.25">
      <c r="A143" s="91"/>
      <c r="B143" s="92"/>
      <c r="C143" s="92"/>
      <c r="D143" s="93"/>
      <c r="E143" s="94"/>
      <c r="F143" s="8"/>
      <c r="G143" s="95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</row>
    <row r="144" spans="1:39" ht="13.5" customHeight="1" x14ac:dyDescent="0.25">
      <c r="A144" s="91"/>
      <c r="B144" s="92"/>
      <c r="C144" s="92"/>
      <c r="D144" s="93"/>
      <c r="E144" s="94"/>
      <c r="F144" s="8"/>
      <c r="G144" s="95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 spans="1:39" ht="13.5" customHeight="1" x14ac:dyDescent="0.25">
      <c r="A145" s="91"/>
      <c r="B145" s="92"/>
      <c r="C145" s="92"/>
      <c r="D145" s="93"/>
      <c r="E145" s="94"/>
      <c r="F145" s="8"/>
      <c r="G145" s="95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</row>
    <row r="146" spans="1:39" ht="13.5" customHeight="1" x14ac:dyDescent="0.25">
      <c r="A146" s="91"/>
      <c r="B146" s="92"/>
      <c r="C146" s="92"/>
      <c r="D146" s="93"/>
      <c r="E146" s="94"/>
      <c r="F146" s="8"/>
      <c r="G146" s="95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</row>
    <row r="147" spans="1:39" ht="13.5" customHeight="1" x14ac:dyDescent="0.25">
      <c r="A147" s="91"/>
      <c r="B147" s="92"/>
      <c r="C147" s="92"/>
      <c r="D147" s="93"/>
      <c r="E147" s="94"/>
      <c r="F147" s="8"/>
      <c r="G147" s="95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</row>
    <row r="148" spans="1:39" ht="13.5" customHeight="1" x14ac:dyDescent="0.25">
      <c r="A148" s="91"/>
      <c r="B148" s="92"/>
      <c r="C148" s="92"/>
      <c r="D148" s="93"/>
      <c r="E148" s="94"/>
      <c r="F148" s="8"/>
      <c r="G148" s="95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</row>
    <row r="149" spans="1:39" ht="13.5" customHeight="1" x14ac:dyDescent="0.25">
      <c r="A149" s="91"/>
      <c r="B149" s="92"/>
      <c r="C149" s="92"/>
      <c r="D149" s="93"/>
      <c r="E149" s="94"/>
      <c r="F149" s="8"/>
      <c r="G149" s="95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</row>
    <row r="150" spans="1:39" ht="13.5" customHeight="1" x14ac:dyDescent="0.25">
      <c r="A150" s="91"/>
      <c r="B150" s="92"/>
      <c r="C150" s="92"/>
      <c r="D150" s="93"/>
      <c r="E150" s="94"/>
      <c r="F150" s="8"/>
      <c r="G150" s="95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1" spans="1:39" ht="13.5" customHeight="1" x14ac:dyDescent="0.25">
      <c r="A151" s="91"/>
      <c r="B151" s="92"/>
      <c r="C151" s="92"/>
      <c r="D151" s="93"/>
      <c r="E151" s="94"/>
      <c r="F151" s="8"/>
      <c r="G151" s="95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</row>
    <row r="152" spans="1:39" ht="13.5" customHeight="1" x14ac:dyDescent="0.25">
      <c r="A152" s="91"/>
      <c r="B152" s="92"/>
      <c r="C152" s="92"/>
      <c r="D152" s="93"/>
      <c r="E152" s="94"/>
      <c r="F152" s="8"/>
      <c r="G152" s="95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</row>
    <row r="153" spans="1:39" ht="13.5" customHeight="1" x14ac:dyDescent="0.25">
      <c r="A153" s="91"/>
      <c r="B153" s="92"/>
      <c r="C153" s="92"/>
      <c r="D153" s="93"/>
      <c r="E153" s="94"/>
      <c r="F153" s="8"/>
      <c r="G153" s="95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</row>
    <row r="154" spans="1:39" ht="13.5" customHeight="1" x14ac:dyDescent="0.25">
      <c r="A154" s="91"/>
      <c r="B154" s="92"/>
      <c r="C154" s="92"/>
      <c r="D154" s="93"/>
      <c r="E154" s="94"/>
      <c r="F154" s="8"/>
      <c r="G154" s="95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</row>
    <row r="155" spans="1:39" ht="13.5" customHeight="1" x14ac:dyDescent="0.25">
      <c r="A155" s="91"/>
      <c r="B155" s="92"/>
      <c r="C155" s="92"/>
      <c r="D155" s="93"/>
      <c r="E155" s="94"/>
      <c r="F155" s="8"/>
      <c r="G155" s="95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</row>
    <row r="156" spans="1:39" ht="13.5" customHeight="1" x14ac:dyDescent="0.25">
      <c r="A156" s="91"/>
      <c r="B156" s="92"/>
      <c r="C156" s="92"/>
      <c r="D156" s="93"/>
      <c r="E156" s="94"/>
      <c r="F156" s="8"/>
      <c r="G156" s="95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</row>
    <row r="157" spans="1:39" ht="13.5" customHeight="1" x14ac:dyDescent="0.25">
      <c r="A157" s="91"/>
      <c r="B157" s="92"/>
      <c r="C157" s="92"/>
      <c r="D157" s="93"/>
      <c r="E157" s="94"/>
      <c r="F157" s="8"/>
      <c r="G157" s="95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</row>
    <row r="158" spans="1:39" ht="13.5" customHeight="1" x14ac:dyDescent="0.25">
      <c r="A158" s="91"/>
      <c r="B158" s="92"/>
      <c r="C158" s="92"/>
      <c r="D158" s="93"/>
      <c r="E158" s="94"/>
      <c r="F158" s="8"/>
      <c r="G158" s="95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</row>
    <row r="159" spans="1:39" ht="13.5" customHeight="1" x14ac:dyDescent="0.25">
      <c r="A159" s="91"/>
      <c r="B159" s="92"/>
      <c r="C159" s="92"/>
      <c r="D159" s="93"/>
      <c r="E159" s="94"/>
      <c r="F159" s="8"/>
      <c r="G159" s="95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</row>
    <row r="160" spans="1:39" ht="13.5" customHeight="1" x14ac:dyDescent="0.25">
      <c r="A160" s="91"/>
      <c r="B160" s="92"/>
      <c r="C160" s="92"/>
      <c r="D160" s="93"/>
      <c r="E160" s="94"/>
      <c r="F160" s="8"/>
      <c r="G160" s="95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</row>
    <row r="161" spans="1:39" ht="13.5" customHeight="1" x14ac:dyDescent="0.25">
      <c r="A161" s="91"/>
      <c r="B161" s="92"/>
      <c r="C161" s="92"/>
      <c r="D161" s="93"/>
      <c r="E161" s="94"/>
      <c r="F161" s="8"/>
      <c r="G161" s="95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</row>
    <row r="162" spans="1:39" ht="13.5" customHeight="1" x14ac:dyDescent="0.25">
      <c r="A162" s="91"/>
      <c r="B162" s="92"/>
      <c r="C162" s="92"/>
      <c r="D162" s="93"/>
      <c r="E162" s="94"/>
      <c r="F162" s="8"/>
      <c r="G162" s="95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</row>
    <row r="163" spans="1:39" ht="13.5" customHeight="1" x14ac:dyDescent="0.25">
      <c r="A163" s="91"/>
      <c r="B163" s="92"/>
      <c r="C163" s="92"/>
      <c r="D163" s="93"/>
      <c r="E163" s="94"/>
      <c r="F163" s="8"/>
      <c r="G163" s="95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</row>
    <row r="164" spans="1:39" ht="13.5" customHeight="1" x14ac:dyDescent="0.25">
      <c r="A164" s="91"/>
      <c r="B164" s="92"/>
      <c r="C164" s="92"/>
      <c r="D164" s="93"/>
      <c r="E164" s="94"/>
      <c r="F164" s="8"/>
      <c r="G164" s="95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</row>
    <row r="165" spans="1:39" ht="13.5" customHeight="1" x14ac:dyDescent="0.25">
      <c r="A165" s="91"/>
      <c r="B165" s="92"/>
      <c r="C165" s="92"/>
      <c r="D165" s="93"/>
      <c r="E165" s="94"/>
      <c r="F165" s="8"/>
      <c r="G165" s="95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</row>
    <row r="166" spans="1:39" ht="13.5" customHeight="1" x14ac:dyDescent="0.25">
      <c r="A166" s="91"/>
      <c r="B166" s="92"/>
      <c r="C166" s="92"/>
      <c r="D166" s="93"/>
      <c r="E166" s="94"/>
      <c r="F166" s="8"/>
      <c r="G166" s="95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</row>
    <row r="167" spans="1:39" ht="13.5" customHeight="1" x14ac:dyDescent="0.25">
      <c r="A167" s="91"/>
      <c r="B167" s="92"/>
      <c r="C167" s="92"/>
      <c r="D167" s="93"/>
      <c r="E167" s="94"/>
      <c r="F167" s="8"/>
      <c r="G167" s="95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</row>
    <row r="168" spans="1:39" ht="13.5" customHeight="1" x14ac:dyDescent="0.25">
      <c r="A168" s="91"/>
      <c r="B168" s="92"/>
      <c r="C168" s="92"/>
      <c r="D168" s="93"/>
      <c r="E168" s="94"/>
      <c r="F168" s="8"/>
      <c r="G168" s="95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</row>
    <row r="169" spans="1:39" ht="13.5" customHeight="1" x14ac:dyDescent="0.25">
      <c r="A169" s="91"/>
      <c r="B169" s="92"/>
      <c r="C169" s="92"/>
      <c r="D169" s="93"/>
      <c r="E169" s="94"/>
      <c r="F169" s="8"/>
      <c r="G169" s="95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</row>
    <row r="170" spans="1:39" ht="13.5" customHeight="1" x14ac:dyDescent="0.25">
      <c r="A170" s="91"/>
      <c r="B170" s="92"/>
      <c r="C170" s="92"/>
      <c r="D170" s="93"/>
      <c r="E170" s="94"/>
      <c r="F170" s="8"/>
      <c r="G170" s="95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</row>
    <row r="171" spans="1:39" ht="13.5" customHeight="1" x14ac:dyDescent="0.25">
      <c r="A171" s="91"/>
      <c r="B171" s="92"/>
      <c r="C171" s="92"/>
      <c r="D171" s="93"/>
      <c r="E171" s="94"/>
      <c r="F171" s="8"/>
      <c r="G171" s="95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</row>
    <row r="172" spans="1:39" ht="13.5" customHeight="1" x14ac:dyDescent="0.25">
      <c r="A172" s="91"/>
      <c r="B172" s="92"/>
      <c r="C172" s="92"/>
      <c r="D172" s="93"/>
      <c r="E172" s="94"/>
      <c r="F172" s="8"/>
      <c r="G172" s="95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</row>
    <row r="173" spans="1:39" ht="13.5" customHeight="1" x14ac:dyDescent="0.25">
      <c r="A173" s="91"/>
      <c r="B173" s="92"/>
      <c r="C173" s="92"/>
      <c r="D173" s="93"/>
      <c r="E173" s="94"/>
      <c r="F173" s="8"/>
      <c r="G173" s="95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</row>
    <row r="174" spans="1:39" ht="13.5" customHeight="1" x14ac:dyDescent="0.25">
      <c r="A174" s="91"/>
      <c r="B174" s="92"/>
      <c r="C174" s="92"/>
      <c r="D174" s="93"/>
      <c r="E174" s="94"/>
      <c r="F174" s="8"/>
      <c r="G174" s="95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</row>
    <row r="175" spans="1:39" ht="13.5" customHeight="1" x14ac:dyDescent="0.25">
      <c r="A175" s="91"/>
      <c r="B175" s="92"/>
      <c r="C175" s="92"/>
      <c r="D175" s="93"/>
      <c r="E175" s="94"/>
      <c r="F175" s="8"/>
      <c r="G175" s="95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</row>
    <row r="176" spans="1:39" ht="13.5" customHeight="1" x14ac:dyDescent="0.25">
      <c r="A176" s="91"/>
      <c r="B176" s="92"/>
      <c r="C176" s="92"/>
      <c r="D176" s="93"/>
      <c r="E176" s="94"/>
      <c r="F176" s="8"/>
      <c r="G176" s="95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</row>
    <row r="177" spans="1:39" ht="13.5" customHeight="1" x14ac:dyDescent="0.25">
      <c r="A177" s="91"/>
      <c r="B177" s="92"/>
      <c r="C177" s="92"/>
      <c r="D177" s="93"/>
      <c r="E177" s="94"/>
      <c r="F177" s="8"/>
      <c r="G177" s="95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</row>
    <row r="178" spans="1:39" ht="13.5" customHeight="1" x14ac:dyDescent="0.25">
      <c r="A178" s="91"/>
      <c r="B178" s="92"/>
      <c r="C178" s="92"/>
      <c r="D178" s="93"/>
      <c r="E178" s="94"/>
      <c r="F178" s="8"/>
      <c r="G178" s="95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</row>
    <row r="179" spans="1:39" ht="13.5" customHeight="1" x14ac:dyDescent="0.25">
      <c r="A179" s="91"/>
      <c r="B179" s="92"/>
      <c r="C179" s="92"/>
      <c r="D179" s="93"/>
      <c r="E179" s="94"/>
      <c r="F179" s="8"/>
      <c r="G179" s="95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</row>
    <row r="180" spans="1:39" ht="13.5" customHeight="1" x14ac:dyDescent="0.25">
      <c r="A180" s="91"/>
      <c r="B180" s="92"/>
      <c r="C180" s="92"/>
      <c r="D180" s="93"/>
      <c r="E180" s="94"/>
      <c r="F180" s="8"/>
      <c r="G180" s="95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</row>
    <row r="181" spans="1:39" ht="13.5" customHeight="1" x14ac:dyDescent="0.25">
      <c r="A181" s="91"/>
      <c r="B181" s="92"/>
      <c r="C181" s="92"/>
      <c r="D181" s="93"/>
      <c r="E181" s="94"/>
      <c r="F181" s="8"/>
      <c r="G181" s="95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</row>
    <row r="182" spans="1:39" ht="13.5" customHeight="1" x14ac:dyDescent="0.25">
      <c r="A182" s="91"/>
      <c r="B182" s="92"/>
      <c r="C182" s="92"/>
      <c r="D182" s="93"/>
      <c r="E182" s="94"/>
      <c r="F182" s="8"/>
      <c r="G182" s="95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</row>
    <row r="183" spans="1:39" ht="13.5" customHeight="1" x14ac:dyDescent="0.25">
      <c r="A183" s="91"/>
      <c r="B183" s="92"/>
      <c r="C183" s="92"/>
      <c r="D183" s="93"/>
      <c r="E183" s="94"/>
      <c r="F183" s="8"/>
      <c r="G183" s="95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</row>
    <row r="184" spans="1:39" ht="13.5" customHeight="1" x14ac:dyDescent="0.25">
      <c r="A184" s="91"/>
      <c r="B184" s="92"/>
      <c r="C184" s="92"/>
      <c r="D184" s="93"/>
      <c r="E184" s="94"/>
      <c r="F184" s="8"/>
      <c r="G184" s="95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</row>
    <row r="185" spans="1:39" ht="13.5" customHeight="1" x14ac:dyDescent="0.25">
      <c r="A185" s="91"/>
      <c r="B185" s="92"/>
      <c r="C185" s="92"/>
      <c r="D185" s="93"/>
      <c r="E185" s="94"/>
      <c r="F185" s="8"/>
      <c r="G185" s="95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</row>
    <row r="186" spans="1:39" ht="13.5" customHeight="1" x14ac:dyDescent="0.25">
      <c r="A186" s="91"/>
      <c r="B186" s="92"/>
      <c r="C186" s="92"/>
      <c r="D186" s="93"/>
      <c r="E186" s="94"/>
      <c r="F186" s="8"/>
      <c r="G186" s="95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</row>
    <row r="187" spans="1:39" ht="13.5" customHeight="1" x14ac:dyDescent="0.25">
      <c r="A187" s="91"/>
      <c r="B187" s="92"/>
      <c r="C187" s="92"/>
      <c r="D187" s="93"/>
      <c r="E187" s="94"/>
      <c r="F187" s="8"/>
      <c r="G187" s="95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</row>
    <row r="188" spans="1:39" ht="13.5" customHeight="1" x14ac:dyDescent="0.25">
      <c r="A188" s="91"/>
      <c r="B188" s="92"/>
      <c r="C188" s="92"/>
      <c r="D188" s="93"/>
      <c r="E188" s="94"/>
      <c r="F188" s="8"/>
      <c r="G188" s="95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</row>
    <row r="189" spans="1:39" ht="13.5" customHeight="1" x14ac:dyDescent="0.25">
      <c r="A189" s="91"/>
      <c r="B189" s="92"/>
      <c r="C189" s="92"/>
      <c r="D189" s="93"/>
      <c r="E189" s="94"/>
      <c r="F189" s="8"/>
      <c r="G189" s="95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</row>
    <row r="190" spans="1:39" ht="13.5" customHeight="1" x14ac:dyDescent="0.25">
      <c r="A190" s="91"/>
      <c r="B190" s="92"/>
      <c r="C190" s="92"/>
      <c r="D190" s="93"/>
      <c r="E190" s="94"/>
      <c r="F190" s="8"/>
      <c r="G190" s="95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</row>
    <row r="191" spans="1:39" ht="13.5" customHeight="1" x14ac:dyDescent="0.25">
      <c r="A191" s="91"/>
      <c r="B191" s="92"/>
      <c r="C191" s="92"/>
      <c r="D191" s="93"/>
      <c r="E191" s="94"/>
      <c r="F191" s="8"/>
      <c r="G191" s="95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</row>
    <row r="192" spans="1:39" ht="13.5" customHeight="1" x14ac:dyDescent="0.25">
      <c r="A192" s="91"/>
      <c r="B192" s="92"/>
      <c r="C192" s="92"/>
      <c r="D192" s="93"/>
      <c r="E192" s="94"/>
      <c r="F192" s="8"/>
      <c r="G192" s="95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</row>
    <row r="193" spans="1:39" ht="13.5" customHeight="1" x14ac:dyDescent="0.25">
      <c r="A193" s="91"/>
      <c r="B193" s="92"/>
      <c r="C193" s="92"/>
      <c r="D193" s="93"/>
      <c r="E193" s="94"/>
      <c r="F193" s="8"/>
      <c r="G193" s="95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</row>
    <row r="194" spans="1:39" ht="13.5" customHeight="1" x14ac:dyDescent="0.25">
      <c r="A194" s="91"/>
      <c r="B194" s="92"/>
      <c r="C194" s="92"/>
      <c r="D194" s="93"/>
      <c r="E194" s="94"/>
      <c r="F194" s="8"/>
      <c r="G194" s="95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</row>
    <row r="195" spans="1:39" ht="13.5" customHeight="1" x14ac:dyDescent="0.25">
      <c r="A195" s="91"/>
      <c r="B195" s="92"/>
      <c r="C195" s="92"/>
      <c r="D195" s="93"/>
      <c r="E195" s="94"/>
      <c r="F195" s="8"/>
      <c r="G195" s="95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</row>
    <row r="196" spans="1:39" ht="13.5" customHeight="1" x14ac:dyDescent="0.25">
      <c r="A196" s="91"/>
      <c r="B196" s="92"/>
      <c r="C196" s="92"/>
      <c r="D196" s="93"/>
      <c r="E196" s="94"/>
      <c r="F196" s="8"/>
      <c r="G196" s="95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</row>
    <row r="197" spans="1:39" ht="13.5" customHeight="1" x14ac:dyDescent="0.25">
      <c r="A197" s="91"/>
      <c r="B197" s="92"/>
      <c r="C197" s="92"/>
      <c r="D197" s="93"/>
      <c r="E197" s="94"/>
      <c r="F197" s="8"/>
      <c r="G197" s="95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</row>
    <row r="198" spans="1:39" ht="13.5" customHeight="1" x14ac:dyDescent="0.25">
      <c r="A198" s="91"/>
      <c r="B198" s="92"/>
      <c r="C198" s="92"/>
      <c r="D198" s="93"/>
      <c r="E198" s="94"/>
      <c r="F198" s="8"/>
      <c r="G198" s="95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</row>
    <row r="199" spans="1:39" ht="13.5" customHeight="1" x14ac:dyDescent="0.25">
      <c r="A199" s="91"/>
      <c r="B199" s="92"/>
      <c r="C199" s="92"/>
      <c r="D199" s="93"/>
      <c r="E199" s="94"/>
      <c r="F199" s="8"/>
      <c r="G199" s="95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</row>
    <row r="200" spans="1:39" ht="13.5" customHeight="1" x14ac:dyDescent="0.25">
      <c r="A200" s="91"/>
      <c r="B200" s="92"/>
      <c r="C200" s="92"/>
      <c r="D200" s="93"/>
      <c r="E200" s="94"/>
      <c r="F200" s="8"/>
      <c r="G200" s="95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</row>
    <row r="201" spans="1:39" ht="13.5" customHeight="1" x14ac:dyDescent="0.25">
      <c r="A201" s="91"/>
      <c r="B201" s="92"/>
      <c r="C201" s="92"/>
      <c r="D201" s="93"/>
      <c r="E201" s="94"/>
      <c r="F201" s="8"/>
      <c r="G201" s="95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</row>
    <row r="202" spans="1:39" ht="13.5" customHeight="1" x14ac:dyDescent="0.25">
      <c r="A202" s="91"/>
      <c r="B202" s="92"/>
      <c r="C202" s="92"/>
      <c r="D202" s="93"/>
      <c r="E202" s="94"/>
      <c r="F202" s="8"/>
      <c r="G202" s="95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</row>
    <row r="203" spans="1:39" ht="13.5" customHeight="1" x14ac:dyDescent="0.25">
      <c r="A203" s="91"/>
      <c r="B203" s="92"/>
      <c r="C203" s="92"/>
      <c r="D203" s="93"/>
      <c r="E203" s="94"/>
      <c r="F203" s="8"/>
      <c r="G203" s="95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</row>
    <row r="204" spans="1:39" ht="13.5" customHeight="1" x14ac:dyDescent="0.25">
      <c r="A204" s="91"/>
      <c r="B204" s="92"/>
      <c r="C204" s="92"/>
      <c r="D204" s="93"/>
      <c r="E204" s="94"/>
      <c r="F204" s="8"/>
      <c r="G204" s="95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</row>
    <row r="205" spans="1:39" ht="13.5" customHeight="1" x14ac:dyDescent="0.25">
      <c r="A205" s="91"/>
      <c r="B205" s="92"/>
      <c r="C205" s="92"/>
      <c r="D205" s="93"/>
      <c r="E205" s="94"/>
      <c r="F205" s="8"/>
      <c r="G205" s="95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</row>
    <row r="206" spans="1:39" ht="13.5" customHeight="1" x14ac:dyDescent="0.25">
      <c r="A206" s="91"/>
      <c r="B206" s="92"/>
      <c r="C206" s="92"/>
      <c r="D206" s="93"/>
      <c r="E206" s="94"/>
      <c r="F206" s="8"/>
      <c r="G206" s="95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</row>
    <row r="207" spans="1:39" ht="13.5" customHeight="1" x14ac:dyDescent="0.25">
      <c r="A207" s="91"/>
      <c r="B207" s="92"/>
      <c r="C207" s="92"/>
      <c r="D207" s="93"/>
      <c r="E207" s="94"/>
      <c r="F207" s="8"/>
      <c r="G207" s="95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</row>
    <row r="208" spans="1:39" ht="13.5" customHeight="1" x14ac:dyDescent="0.25">
      <c r="A208" s="91"/>
      <c r="B208" s="92"/>
      <c r="C208" s="92"/>
      <c r="D208" s="93"/>
      <c r="E208" s="94"/>
      <c r="F208" s="8"/>
      <c r="G208" s="95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</row>
    <row r="209" spans="1:39" ht="13.5" customHeight="1" x14ac:dyDescent="0.25">
      <c r="A209" s="91"/>
      <c r="B209" s="92"/>
      <c r="C209" s="92"/>
      <c r="D209" s="93"/>
      <c r="E209" s="94"/>
      <c r="F209" s="8"/>
      <c r="G209" s="95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</row>
    <row r="210" spans="1:39" ht="13.5" customHeight="1" x14ac:dyDescent="0.25">
      <c r="A210" s="91"/>
      <c r="B210" s="92"/>
      <c r="C210" s="92"/>
      <c r="D210" s="93"/>
      <c r="E210" s="94"/>
      <c r="F210" s="8"/>
      <c r="G210" s="95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</row>
    <row r="211" spans="1:39" ht="13.5" customHeight="1" x14ac:dyDescent="0.25">
      <c r="A211" s="91"/>
      <c r="B211" s="92"/>
      <c r="C211" s="92"/>
      <c r="D211" s="93"/>
      <c r="E211" s="94"/>
      <c r="F211" s="8"/>
      <c r="G211" s="95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</row>
    <row r="212" spans="1:39" ht="13.5" customHeight="1" x14ac:dyDescent="0.25">
      <c r="A212" s="91"/>
      <c r="B212" s="92"/>
      <c r="C212" s="92"/>
      <c r="D212" s="93"/>
      <c r="E212" s="94"/>
      <c r="F212" s="8"/>
      <c r="G212" s="95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</row>
    <row r="213" spans="1:39" ht="13.5" customHeight="1" x14ac:dyDescent="0.25">
      <c r="A213" s="91"/>
      <c r="B213" s="92"/>
      <c r="C213" s="92"/>
      <c r="D213" s="93"/>
      <c r="E213" s="94"/>
      <c r="F213" s="8"/>
      <c r="G213" s="95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</row>
    <row r="214" spans="1:39" ht="13.5" customHeight="1" x14ac:dyDescent="0.25">
      <c r="A214" s="91"/>
      <c r="B214" s="92"/>
      <c r="C214" s="92"/>
      <c r="D214" s="93"/>
      <c r="E214" s="94"/>
      <c r="F214" s="8"/>
      <c r="G214" s="95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</row>
    <row r="215" spans="1:39" ht="13.5" customHeight="1" x14ac:dyDescent="0.25">
      <c r="A215" s="91"/>
      <c r="B215" s="92"/>
      <c r="C215" s="92"/>
      <c r="D215" s="93"/>
      <c r="E215" s="94"/>
      <c r="F215" s="8"/>
      <c r="G215" s="95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</row>
    <row r="216" spans="1:39" ht="13.5" customHeight="1" x14ac:dyDescent="0.25">
      <c r="A216" s="91"/>
      <c r="B216" s="92"/>
      <c r="C216" s="92"/>
      <c r="D216" s="93"/>
      <c r="E216" s="94"/>
      <c r="F216" s="8"/>
      <c r="G216" s="95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</row>
    <row r="217" spans="1:39" ht="13.5" customHeight="1" x14ac:dyDescent="0.25">
      <c r="A217" s="91"/>
      <c r="B217" s="92"/>
      <c r="C217" s="92"/>
      <c r="D217" s="93"/>
      <c r="E217" s="94"/>
      <c r="F217" s="8"/>
      <c r="G217" s="95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</row>
    <row r="218" spans="1:39" ht="13.5" customHeight="1" x14ac:dyDescent="0.25">
      <c r="A218" s="91"/>
      <c r="B218" s="92"/>
      <c r="C218" s="92"/>
      <c r="D218" s="93"/>
      <c r="E218" s="94"/>
      <c r="F218" s="8"/>
      <c r="G218" s="95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</row>
    <row r="219" spans="1:39" ht="13.5" customHeight="1" x14ac:dyDescent="0.25">
      <c r="A219" s="91"/>
      <c r="B219" s="92"/>
      <c r="C219" s="92"/>
      <c r="D219" s="93"/>
      <c r="E219" s="94"/>
      <c r="F219" s="8"/>
      <c r="G219" s="95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</row>
    <row r="220" spans="1:39" ht="13.5" customHeight="1" x14ac:dyDescent="0.25">
      <c r="A220" s="91"/>
      <c r="B220" s="92"/>
      <c r="C220" s="92"/>
      <c r="D220" s="93"/>
      <c r="E220" s="94"/>
      <c r="F220" s="8"/>
      <c r="G220" s="95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</row>
    <row r="221" spans="1:39" ht="13.5" customHeight="1" x14ac:dyDescent="0.25">
      <c r="A221" s="91"/>
      <c r="B221" s="92"/>
      <c r="C221" s="92"/>
      <c r="D221" s="93"/>
      <c r="E221" s="94"/>
      <c r="F221" s="8"/>
      <c r="G221" s="95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</row>
    <row r="222" spans="1:39" ht="13.5" customHeight="1" x14ac:dyDescent="0.25">
      <c r="A222" s="91"/>
      <c r="B222" s="92"/>
      <c r="C222" s="92"/>
      <c r="D222" s="93"/>
      <c r="E222" s="94"/>
      <c r="F222" s="8"/>
      <c r="G222" s="95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</row>
    <row r="223" spans="1:39" ht="13.5" customHeight="1" x14ac:dyDescent="0.25">
      <c r="A223" s="91"/>
      <c r="B223" s="92"/>
      <c r="C223" s="92"/>
      <c r="D223" s="93"/>
      <c r="E223" s="94"/>
      <c r="F223" s="8"/>
      <c r="G223" s="95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</row>
    <row r="224" spans="1:39" ht="13.5" customHeight="1" x14ac:dyDescent="0.25">
      <c r="A224" s="91"/>
      <c r="B224" s="92"/>
      <c r="C224" s="92"/>
      <c r="D224" s="93"/>
      <c r="E224" s="94"/>
      <c r="F224" s="8"/>
      <c r="G224" s="95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</row>
    <row r="225" spans="1:39" ht="13.5" customHeight="1" x14ac:dyDescent="0.25">
      <c r="A225" s="91"/>
      <c r="B225" s="92"/>
      <c r="C225" s="92"/>
      <c r="D225" s="93"/>
      <c r="E225" s="94"/>
      <c r="F225" s="8"/>
      <c r="G225" s="95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</row>
    <row r="226" spans="1:39" ht="13.5" customHeight="1" x14ac:dyDescent="0.25">
      <c r="A226" s="91"/>
      <c r="B226" s="92"/>
      <c r="C226" s="92"/>
      <c r="D226" s="93"/>
      <c r="E226" s="94"/>
      <c r="F226" s="8"/>
      <c r="G226" s="95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</row>
    <row r="227" spans="1:39" ht="13.5" customHeight="1" x14ac:dyDescent="0.25">
      <c r="A227" s="91"/>
      <c r="B227" s="92"/>
      <c r="C227" s="92"/>
      <c r="D227" s="93"/>
      <c r="E227" s="94"/>
      <c r="F227" s="8"/>
      <c r="G227" s="95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</row>
    <row r="228" spans="1:39" ht="13.5" customHeight="1" x14ac:dyDescent="0.25">
      <c r="A228" s="91"/>
      <c r="B228" s="92"/>
      <c r="C228" s="92"/>
      <c r="D228" s="93"/>
      <c r="E228" s="94"/>
      <c r="F228" s="8"/>
      <c r="G228" s="95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</row>
    <row r="229" spans="1:39" ht="13.5" customHeight="1" x14ac:dyDescent="0.25">
      <c r="A229" s="91"/>
      <c r="B229" s="92"/>
      <c r="C229" s="92"/>
      <c r="D229" s="93"/>
      <c r="E229" s="94"/>
      <c r="F229" s="8"/>
      <c r="G229" s="95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</row>
    <row r="230" spans="1:39" ht="13.5" customHeight="1" x14ac:dyDescent="0.25">
      <c r="A230" s="91"/>
      <c r="B230" s="92"/>
      <c r="C230" s="92"/>
      <c r="D230" s="93"/>
      <c r="E230" s="94"/>
      <c r="F230" s="8"/>
      <c r="G230" s="95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</row>
    <row r="231" spans="1:39" ht="13.5" customHeight="1" x14ac:dyDescent="0.25">
      <c r="A231" s="91"/>
      <c r="B231" s="92"/>
      <c r="C231" s="92"/>
      <c r="D231" s="93"/>
      <c r="E231" s="94"/>
      <c r="F231" s="8"/>
      <c r="G231" s="95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</row>
    <row r="232" spans="1:39" ht="13.5" customHeight="1" x14ac:dyDescent="0.25">
      <c r="A232" s="91"/>
      <c r="B232" s="92"/>
      <c r="C232" s="92"/>
      <c r="D232" s="93"/>
      <c r="E232" s="94"/>
      <c r="F232" s="8"/>
      <c r="G232" s="95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</row>
    <row r="233" spans="1:39" ht="13.5" customHeight="1" x14ac:dyDescent="0.25">
      <c r="A233" s="91"/>
      <c r="B233" s="92"/>
      <c r="C233" s="92"/>
      <c r="D233" s="93"/>
      <c r="E233" s="94"/>
      <c r="F233" s="8"/>
      <c r="G233" s="95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</row>
    <row r="234" spans="1:39" ht="13.5" customHeight="1" x14ac:dyDescent="0.25">
      <c r="A234" s="91"/>
      <c r="B234" s="92"/>
      <c r="C234" s="92"/>
      <c r="D234" s="93"/>
      <c r="E234" s="94"/>
      <c r="F234" s="8"/>
      <c r="G234" s="95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</row>
    <row r="235" spans="1:39" ht="13.5" customHeight="1" x14ac:dyDescent="0.25">
      <c r="A235" s="91"/>
      <c r="B235" s="92"/>
      <c r="C235" s="92"/>
      <c r="D235" s="93"/>
      <c r="E235" s="94"/>
      <c r="F235" s="8"/>
      <c r="G235" s="95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</row>
    <row r="236" spans="1:39" ht="13.5" customHeight="1" x14ac:dyDescent="0.25">
      <c r="A236" s="91"/>
      <c r="B236" s="92"/>
      <c r="C236" s="92"/>
      <c r="D236" s="93"/>
      <c r="E236" s="94"/>
      <c r="F236" s="8"/>
      <c r="G236" s="95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</row>
    <row r="237" spans="1:39" ht="13.5" customHeight="1" x14ac:dyDescent="0.25">
      <c r="A237" s="91"/>
      <c r="B237" s="92"/>
      <c r="C237" s="92"/>
      <c r="D237" s="93"/>
      <c r="E237" s="94"/>
      <c r="F237" s="8"/>
      <c r="G237" s="95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</row>
    <row r="238" spans="1:39" ht="13.5" customHeight="1" x14ac:dyDescent="0.25">
      <c r="A238" s="91"/>
      <c r="B238" s="92"/>
      <c r="C238" s="92"/>
      <c r="D238" s="93"/>
      <c r="E238" s="94"/>
      <c r="F238" s="8"/>
      <c r="G238" s="95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</row>
    <row r="239" spans="1:39" ht="13.5" customHeight="1" x14ac:dyDescent="0.25">
      <c r="A239" s="91"/>
      <c r="B239" s="92"/>
      <c r="C239" s="92"/>
      <c r="D239" s="93"/>
      <c r="E239" s="94"/>
      <c r="F239" s="8"/>
      <c r="G239" s="95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</row>
    <row r="240" spans="1:39" ht="13.5" customHeight="1" x14ac:dyDescent="0.25">
      <c r="A240" s="91"/>
      <c r="B240" s="92"/>
      <c r="C240" s="92"/>
      <c r="D240" s="93"/>
      <c r="E240" s="94"/>
      <c r="F240" s="8"/>
      <c r="G240" s="95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</row>
    <row r="241" spans="1:39" ht="13.5" customHeight="1" x14ac:dyDescent="0.25">
      <c r="A241" s="91"/>
      <c r="B241" s="92"/>
      <c r="C241" s="92"/>
      <c r="D241" s="93"/>
      <c r="E241" s="94"/>
      <c r="F241" s="8"/>
      <c r="G241" s="95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</row>
    <row r="242" spans="1:39" ht="13.5" customHeight="1" x14ac:dyDescent="0.25">
      <c r="A242" s="91"/>
      <c r="B242" s="92"/>
      <c r="C242" s="92"/>
      <c r="D242" s="93"/>
      <c r="E242" s="94"/>
      <c r="F242" s="8"/>
      <c r="G242" s="95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</row>
    <row r="243" spans="1:39" ht="13.5" customHeight="1" x14ac:dyDescent="0.25">
      <c r="A243" s="91"/>
      <c r="B243" s="92"/>
      <c r="C243" s="92"/>
      <c r="D243" s="93"/>
      <c r="E243" s="94"/>
      <c r="F243" s="8"/>
      <c r="G243" s="95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</row>
    <row r="244" spans="1:39" ht="13.5" customHeight="1" x14ac:dyDescent="0.25">
      <c r="A244" s="91"/>
      <c r="B244" s="92"/>
      <c r="C244" s="92"/>
      <c r="D244" s="93"/>
      <c r="E244" s="94"/>
      <c r="F244" s="8"/>
      <c r="G244" s="95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</row>
    <row r="245" spans="1:39" ht="13.5" customHeight="1" x14ac:dyDescent="0.25">
      <c r="A245" s="91"/>
      <c r="B245" s="92"/>
      <c r="C245" s="92"/>
      <c r="D245" s="93"/>
      <c r="E245" s="94"/>
      <c r="F245" s="8"/>
      <c r="G245" s="95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</row>
    <row r="246" spans="1:39" ht="13.5" customHeight="1" x14ac:dyDescent="0.25">
      <c r="A246" s="91"/>
      <c r="B246" s="92"/>
      <c r="C246" s="92"/>
      <c r="D246" s="93"/>
      <c r="E246" s="94"/>
      <c r="F246" s="8"/>
      <c r="G246" s="95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</row>
    <row r="247" spans="1:39" ht="13.5" customHeight="1" x14ac:dyDescent="0.25">
      <c r="A247" s="91"/>
      <c r="B247" s="92"/>
      <c r="C247" s="92"/>
      <c r="D247" s="93"/>
      <c r="E247" s="94"/>
      <c r="F247" s="8"/>
      <c r="G247" s="95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</row>
    <row r="248" spans="1:39" ht="13.5" customHeight="1" x14ac:dyDescent="0.25">
      <c r="A248" s="91"/>
      <c r="B248" s="92"/>
      <c r="C248" s="92"/>
      <c r="D248" s="93"/>
      <c r="E248" s="94"/>
      <c r="F248" s="8"/>
      <c r="G248" s="95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</row>
    <row r="249" spans="1:39" ht="13.5" customHeight="1" x14ac:dyDescent="0.25">
      <c r="A249" s="91"/>
      <c r="B249" s="92"/>
      <c r="C249" s="92"/>
      <c r="D249" s="93"/>
      <c r="E249" s="94"/>
      <c r="F249" s="8"/>
      <c r="G249" s="95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</row>
    <row r="250" spans="1:39" ht="13.5" customHeight="1" x14ac:dyDescent="0.25">
      <c r="A250" s="91"/>
      <c r="B250" s="92"/>
      <c r="C250" s="92"/>
      <c r="D250" s="93"/>
      <c r="E250" s="94"/>
      <c r="F250" s="8"/>
      <c r="G250" s="95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</row>
    <row r="251" spans="1:39" ht="13.5" customHeight="1" x14ac:dyDescent="0.25">
      <c r="A251" s="91"/>
      <c r="B251" s="92"/>
      <c r="C251" s="92"/>
      <c r="D251" s="93"/>
      <c r="E251" s="94"/>
      <c r="F251" s="8"/>
      <c r="G251" s="95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</row>
    <row r="252" spans="1:39" ht="13.5" customHeight="1" x14ac:dyDescent="0.25">
      <c r="A252" s="91"/>
      <c r="B252" s="92"/>
      <c r="C252" s="92"/>
      <c r="D252" s="93"/>
      <c r="E252" s="94"/>
      <c r="F252" s="8"/>
      <c r="G252" s="95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</row>
    <row r="253" spans="1:39" ht="13.5" customHeight="1" x14ac:dyDescent="0.25">
      <c r="A253" s="91"/>
      <c r="B253" s="92"/>
      <c r="C253" s="92"/>
      <c r="D253" s="93"/>
      <c r="E253" s="94"/>
      <c r="F253" s="8"/>
      <c r="G253" s="95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</row>
    <row r="254" spans="1:39" ht="13.5" customHeight="1" x14ac:dyDescent="0.25">
      <c r="A254" s="91"/>
      <c r="B254" s="92"/>
      <c r="C254" s="92"/>
      <c r="D254" s="93"/>
      <c r="E254" s="94"/>
      <c r="F254" s="8"/>
      <c r="G254" s="95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</row>
    <row r="255" spans="1:39" ht="13.5" customHeight="1" x14ac:dyDescent="0.25">
      <c r="A255" s="91"/>
      <c r="B255" s="92"/>
      <c r="C255" s="92"/>
      <c r="D255" s="93"/>
      <c r="E255" s="94"/>
      <c r="F255" s="8"/>
      <c r="G255" s="95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</row>
    <row r="256" spans="1:39" ht="13.5" customHeight="1" x14ac:dyDescent="0.25">
      <c r="A256" s="91"/>
      <c r="B256" s="92"/>
      <c r="C256" s="92"/>
      <c r="D256" s="93"/>
      <c r="E256" s="94"/>
      <c r="F256" s="8"/>
      <c r="G256" s="95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</row>
    <row r="257" spans="1:39" ht="13.5" customHeight="1" x14ac:dyDescent="0.25">
      <c r="A257" s="91"/>
      <c r="B257" s="92"/>
      <c r="C257" s="92"/>
      <c r="D257" s="93"/>
      <c r="E257" s="94"/>
      <c r="F257" s="8"/>
      <c r="G257" s="95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</row>
    <row r="258" spans="1:39" ht="13.5" customHeight="1" x14ac:dyDescent="0.25">
      <c r="A258" s="91"/>
      <c r="B258" s="92"/>
      <c r="C258" s="92"/>
      <c r="D258" s="93"/>
      <c r="E258" s="94"/>
      <c r="F258" s="8"/>
      <c r="G258" s="95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</row>
    <row r="259" spans="1:39" ht="13.5" customHeight="1" x14ac:dyDescent="0.25">
      <c r="A259" s="91"/>
      <c r="B259" s="92"/>
      <c r="C259" s="92"/>
      <c r="D259" s="93"/>
      <c r="E259" s="94"/>
      <c r="F259" s="8"/>
      <c r="G259" s="95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</row>
    <row r="260" spans="1:39" ht="13.5" customHeight="1" x14ac:dyDescent="0.25">
      <c r="A260" s="91"/>
      <c r="B260" s="92"/>
      <c r="C260" s="92"/>
      <c r="D260" s="93"/>
      <c r="E260" s="94"/>
      <c r="F260" s="8"/>
      <c r="G260" s="95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</row>
    <row r="261" spans="1:39" ht="13.5" customHeight="1" x14ac:dyDescent="0.25">
      <c r="A261" s="91"/>
      <c r="B261" s="92"/>
      <c r="C261" s="92"/>
      <c r="D261" s="93"/>
      <c r="E261" s="94"/>
      <c r="F261" s="8"/>
      <c r="G261" s="95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</row>
    <row r="262" spans="1:39" ht="13.5" customHeight="1" x14ac:dyDescent="0.25">
      <c r="A262" s="91"/>
      <c r="B262" s="92"/>
      <c r="C262" s="92"/>
      <c r="D262" s="93"/>
      <c r="E262" s="94"/>
      <c r="F262" s="8"/>
      <c r="G262" s="95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</row>
    <row r="263" spans="1:39" ht="13.5" customHeight="1" x14ac:dyDescent="0.25">
      <c r="A263" s="91"/>
      <c r="B263" s="92"/>
      <c r="C263" s="92"/>
      <c r="D263" s="93"/>
      <c r="E263" s="94"/>
      <c r="F263" s="8"/>
      <c r="G263" s="95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</row>
    <row r="264" spans="1:39" ht="13.5" customHeight="1" x14ac:dyDescent="0.25">
      <c r="A264" s="91"/>
      <c r="B264" s="92"/>
      <c r="C264" s="92"/>
      <c r="D264" s="93"/>
      <c r="E264" s="94"/>
      <c r="F264" s="8"/>
      <c r="G264" s="95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</row>
    <row r="265" spans="1:39" ht="13.5" customHeight="1" x14ac:dyDescent="0.25">
      <c r="A265" s="91"/>
      <c r="B265" s="92"/>
      <c r="C265" s="92"/>
      <c r="D265" s="93"/>
      <c r="E265" s="94"/>
      <c r="F265" s="8"/>
      <c r="G265" s="95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</row>
    <row r="266" spans="1:39" ht="13.5" customHeight="1" x14ac:dyDescent="0.25">
      <c r="A266" s="91"/>
      <c r="B266" s="92"/>
      <c r="C266" s="92"/>
      <c r="D266" s="93"/>
      <c r="E266" s="94"/>
      <c r="F266" s="8"/>
      <c r="G266" s="95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</row>
    <row r="267" spans="1:39" ht="13.5" customHeight="1" x14ac:dyDescent="0.25">
      <c r="A267" s="91"/>
      <c r="B267" s="92"/>
      <c r="C267" s="92"/>
      <c r="D267" s="93"/>
      <c r="E267" s="94"/>
      <c r="F267" s="8"/>
      <c r="G267" s="95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</row>
    <row r="268" spans="1:39" ht="13.5" customHeight="1" x14ac:dyDescent="0.25">
      <c r="A268" s="91"/>
      <c r="B268" s="92"/>
      <c r="C268" s="92"/>
      <c r="D268" s="93"/>
      <c r="E268" s="94"/>
      <c r="F268" s="8"/>
      <c r="G268" s="95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</row>
    <row r="269" spans="1:39" ht="13.5" customHeight="1" x14ac:dyDescent="0.25">
      <c r="A269" s="91"/>
      <c r="B269" s="92"/>
      <c r="C269" s="92"/>
      <c r="D269" s="93"/>
      <c r="E269" s="94"/>
      <c r="F269" s="8"/>
      <c r="G269" s="95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</row>
    <row r="270" spans="1:39" ht="13.5" customHeight="1" x14ac:dyDescent="0.25">
      <c r="A270" s="91"/>
      <c r="B270" s="92"/>
      <c r="C270" s="92"/>
      <c r="D270" s="93"/>
      <c r="E270" s="94"/>
      <c r="F270" s="8"/>
      <c r="G270" s="95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</row>
    <row r="271" spans="1:39" ht="13.5" customHeight="1" x14ac:dyDescent="0.25">
      <c r="A271" s="91"/>
      <c r="B271" s="92"/>
      <c r="C271" s="92"/>
      <c r="D271" s="93"/>
      <c r="E271" s="94"/>
      <c r="F271" s="8"/>
      <c r="G271" s="95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</row>
    <row r="272" spans="1:39" ht="13.5" customHeight="1" x14ac:dyDescent="0.25">
      <c r="A272" s="91"/>
      <c r="B272" s="92"/>
      <c r="C272" s="92"/>
      <c r="D272" s="93"/>
      <c r="E272" s="94"/>
      <c r="F272" s="8"/>
      <c r="G272" s="95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</row>
    <row r="273" spans="1:39" ht="13.5" customHeight="1" x14ac:dyDescent="0.25">
      <c r="A273" s="91"/>
      <c r="B273" s="92"/>
      <c r="C273" s="92"/>
      <c r="D273" s="93"/>
      <c r="E273" s="94"/>
      <c r="F273" s="8"/>
      <c r="G273" s="95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</row>
    <row r="274" spans="1:39" ht="13.5" customHeight="1" x14ac:dyDescent="0.25">
      <c r="A274" s="91"/>
      <c r="B274" s="92"/>
      <c r="C274" s="92"/>
      <c r="D274" s="93"/>
      <c r="E274" s="94"/>
      <c r="F274" s="8"/>
      <c r="G274" s="95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</row>
    <row r="275" spans="1:39" ht="13.5" customHeight="1" x14ac:dyDescent="0.25">
      <c r="A275" s="91"/>
      <c r="B275" s="92"/>
      <c r="C275" s="92"/>
      <c r="D275" s="93"/>
      <c r="E275" s="94"/>
      <c r="F275" s="8"/>
      <c r="G275" s="95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</row>
    <row r="276" spans="1:39" ht="13.5" customHeight="1" x14ac:dyDescent="0.25">
      <c r="A276" s="91"/>
      <c r="B276" s="92"/>
      <c r="C276" s="92"/>
      <c r="D276" s="93"/>
      <c r="E276" s="94"/>
      <c r="F276" s="8"/>
      <c r="G276" s="95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</row>
    <row r="277" spans="1:39" ht="13.5" customHeight="1" x14ac:dyDescent="0.25">
      <c r="A277" s="91"/>
      <c r="B277" s="92"/>
      <c r="C277" s="92"/>
      <c r="D277" s="93"/>
      <c r="E277" s="94"/>
      <c r="F277" s="8"/>
      <c r="G277" s="95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</row>
    <row r="278" spans="1:39" ht="13.5" customHeight="1" x14ac:dyDescent="0.25">
      <c r="A278" s="91"/>
      <c r="B278" s="92"/>
      <c r="C278" s="92"/>
      <c r="D278" s="93"/>
      <c r="E278" s="94"/>
      <c r="F278" s="8"/>
      <c r="G278" s="95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</row>
    <row r="279" spans="1:39" ht="13.5" customHeight="1" x14ac:dyDescent="0.25">
      <c r="A279" s="91"/>
      <c r="B279" s="92"/>
      <c r="C279" s="92"/>
      <c r="D279" s="93"/>
      <c r="E279" s="94"/>
      <c r="F279" s="8"/>
      <c r="G279" s="95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</row>
    <row r="280" spans="1:39" ht="13.5" customHeight="1" x14ac:dyDescent="0.25">
      <c r="A280" s="91"/>
      <c r="B280" s="92"/>
      <c r="C280" s="92"/>
      <c r="D280" s="93"/>
      <c r="E280" s="94"/>
      <c r="F280" s="8"/>
      <c r="G280" s="95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</row>
    <row r="281" spans="1:39" ht="13.5" customHeight="1" x14ac:dyDescent="0.25">
      <c r="A281" s="91"/>
      <c r="B281" s="92"/>
      <c r="C281" s="92"/>
      <c r="D281" s="93"/>
      <c r="E281" s="94"/>
      <c r="F281" s="8"/>
      <c r="G281" s="95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</row>
    <row r="282" spans="1:39" ht="13.5" customHeight="1" x14ac:dyDescent="0.25">
      <c r="A282" s="91"/>
      <c r="B282" s="92"/>
      <c r="C282" s="92"/>
      <c r="D282" s="93"/>
      <c r="E282" s="94"/>
      <c r="F282" s="8"/>
      <c r="G282" s="95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</row>
    <row r="283" spans="1:39" ht="13.5" customHeight="1" x14ac:dyDescent="0.25">
      <c r="A283" s="91"/>
      <c r="B283" s="92"/>
      <c r="C283" s="92"/>
      <c r="D283" s="93"/>
      <c r="E283" s="94"/>
      <c r="F283" s="8"/>
      <c r="G283" s="95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</row>
    <row r="284" spans="1:39" ht="13.5" customHeight="1" x14ac:dyDescent="0.25">
      <c r="A284" s="91"/>
      <c r="B284" s="92"/>
      <c r="C284" s="92"/>
      <c r="D284" s="93"/>
      <c r="E284" s="94"/>
      <c r="F284" s="8"/>
      <c r="G284" s="95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</row>
    <row r="285" spans="1:39" ht="13.5" customHeight="1" x14ac:dyDescent="0.25">
      <c r="A285" s="91"/>
      <c r="B285" s="92"/>
      <c r="C285" s="92"/>
      <c r="D285" s="93"/>
      <c r="E285" s="94"/>
      <c r="F285" s="8"/>
      <c r="G285" s="95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</row>
    <row r="286" spans="1:39" ht="13.5" customHeight="1" x14ac:dyDescent="0.25">
      <c r="A286" s="91"/>
      <c r="B286" s="92"/>
      <c r="C286" s="92"/>
      <c r="D286" s="93"/>
      <c r="E286" s="94"/>
      <c r="F286" s="8"/>
      <c r="G286" s="95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</row>
    <row r="287" spans="1:39" ht="13.5" customHeight="1" x14ac:dyDescent="0.25">
      <c r="A287" s="91"/>
      <c r="B287" s="92"/>
      <c r="C287" s="92"/>
      <c r="D287" s="93"/>
      <c r="E287" s="94"/>
      <c r="F287" s="8"/>
      <c r="G287" s="95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</row>
    <row r="288" spans="1:39" ht="13.5" customHeight="1" x14ac:dyDescent="0.25">
      <c r="A288" s="91"/>
      <c r="B288" s="92"/>
      <c r="C288" s="92"/>
      <c r="D288" s="93"/>
      <c r="E288" s="94"/>
      <c r="F288" s="8"/>
      <c r="G288" s="95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</row>
    <row r="289" spans="1:39" ht="13.5" customHeight="1" x14ac:dyDescent="0.25">
      <c r="A289" s="91"/>
      <c r="B289" s="92"/>
      <c r="C289" s="92"/>
      <c r="D289" s="93"/>
      <c r="E289" s="94"/>
      <c r="F289" s="8"/>
      <c r="G289" s="95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</row>
    <row r="290" spans="1:39" ht="13.5" customHeight="1" x14ac:dyDescent="0.25">
      <c r="A290" s="91"/>
      <c r="B290" s="92"/>
      <c r="C290" s="92"/>
      <c r="D290" s="93"/>
      <c r="E290" s="94"/>
      <c r="F290" s="8"/>
      <c r="G290" s="95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</row>
    <row r="291" spans="1:39" ht="13.5" customHeight="1" x14ac:dyDescent="0.25">
      <c r="A291" s="91"/>
      <c r="B291" s="92"/>
      <c r="C291" s="92"/>
      <c r="D291" s="93"/>
      <c r="E291" s="94"/>
      <c r="F291" s="8"/>
      <c r="G291" s="95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</row>
    <row r="292" spans="1:39" ht="13.5" customHeight="1" x14ac:dyDescent="0.25">
      <c r="A292" s="91"/>
      <c r="B292" s="92"/>
      <c r="C292" s="92"/>
      <c r="D292" s="93"/>
      <c r="E292" s="94"/>
      <c r="F292" s="8"/>
      <c r="G292" s="95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</row>
    <row r="293" spans="1:39" ht="13.5" customHeight="1" x14ac:dyDescent="0.25">
      <c r="A293" s="91"/>
      <c r="B293" s="92"/>
      <c r="C293" s="92"/>
      <c r="D293" s="93"/>
      <c r="E293" s="94"/>
      <c r="F293" s="8"/>
      <c r="G293" s="95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</row>
    <row r="294" spans="1:39" ht="13.5" customHeight="1" x14ac:dyDescent="0.25">
      <c r="A294" s="91"/>
      <c r="B294" s="92"/>
      <c r="C294" s="92"/>
      <c r="D294" s="93"/>
      <c r="E294" s="94"/>
      <c r="F294" s="8"/>
      <c r="G294" s="95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</row>
    <row r="295" spans="1:39" ht="13.5" customHeight="1" x14ac:dyDescent="0.25">
      <c r="A295" s="91"/>
      <c r="B295" s="92"/>
      <c r="C295" s="92"/>
      <c r="D295" s="93"/>
      <c r="E295" s="94"/>
      <c r="F295" s="8"/>
      <c r="G295" s="95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</row>
    <row r="296" spans="1:39" ht="13.5" customHeight="1" x14ac:dyDescent="0.25">
      <c r="A296" s="91"/>
      <c r="B296" s="92"/>
      <c r="C296" s="92"/>
      <c r="D296" s="93"/>
      <c r="E296" s="94"/>
      <c r="F296" s="8"/>
      <c r="G296" s="95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</row>
    <row r="297" spans="1:39" ht="13.5" customHeight="1" x14ac:dyDescent="0.25">
      <c r="A297" s="91"/>
      <c r="B297" s="92"/>
      <c r="C297" s="92"/>
      <c r="D297" s="93"/>
      <c r="E297" s="94"/>
      <c r="F297" s="8"/>
      <c r="G297" s="95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</row>
    <row r="298" spans="1:39" ht="13.5" customHeight="1" x14ac:dyDescent="0.25">
      <c r="A298" s="91"/>
      <c r="B298" s="92"/>
      <c r="C298" s="92"/>
      <c r="D298" s="93"/>
      <c r="E298" s="94"/>
      <c r="F298" s="8"/>
      <c r="G298" s="95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</row>
    <row r="299" spans="1:39" ht="13.5" customHeight="1" x14ac:dyDescent="0.25">
      <c r="A299" s="91"/>
      <c r="B299" s="92"/>
      <c r="C299" s="92"/>
      <c r="D299" s="93"/>
      <c r="E299" s="94"/>
      <c r="F299" s="8"/>
      <c r="G299" s="95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</row>
    <row r="300" spans="1:39" ht="13.5" customHeight="1" x14ac:dyDescent="0.25">
      <c r="A300" s="91"/>
      <c r="B300" s="92"/>
      <c r="C300" s="92"/>
      <c r="D300" s="93"/>
      <c r="E300" s="94"/>
      <c r="F300" s="8"/>
      <c r="G300" s="95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</row>
    <row r="301" spans="1:39" ht="13.5" customHeight="1" x14ac:dyDescent="0.25">
      <c r="A301" s="91"/>
      <c r="B301" s="92"/>
      <c r="C301" s="92"/>
      <c r="D301" s="93"/>
      <c r="E301" s="94"/>
      <c r="F301" s="8"/>
      <c r="G301" s="95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</row>
    <row r="302" spans="1:39" ht="13.5" customHeight="1" x14ac:dyDescent="0.25">
      <c r="A302" s="91"/>
      <c r="B302" s="92"/>
      <c r="C302" s="92"/>
      <c r="D302" s="93"/>
      <c r="E302" s="94"/>
      <c r="F302" s="8"/>
      <c r="G302" s="95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</row>
    <row r="303" spans="1:39" ht="13.5" customHeight="1" x14ac:dyDescent="0.25">
      <c r="A303" s="91"/>
      <c r="B303" s="92"/>
      <c r="C303" s="92"/>
      <c r="D303" s="93"/>
      <c r="E303" s="94"/>
      <c r="F303" s="8"/>
      <c r="G303" s="95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</row>
    <row r="304" spans="1:39" ht="13.5" customHeight="1" x14ac:dyDescent="0.25">
      <c r="A304" s="91"/>
      <c r="B304" s="92"/>
      <c r="C304" s="92"/>
      <c r="D304" s="93"/>
      <c r="E304" s="94"/>
      <c r="F304" s="8"/>
      <c r="G304" s="95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</row>
    <row r="305" spans="1:39" ht="13.5" customHeight="1" x14ac:dyDescent="0.25">
      <c r="A305" s="91"/>
      <c r="B305" s="92"/>
      <c r="C305" s="92"/>
      <c r="D305" s="93"/>
      <c r="E305" s="94"/>
      <c r="F305" s="8"/>
      <c r="G305" s="95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</row>
    <row r="306" spans="1:39" ht="13.5" customHeight="1" x14ac:dyDescent="0.25">
      <c r="A306" s="91"/>
      <c r="B306" s="92"/>
      <c r="C306" s="92"/>
      <c r="D306" s="93"/>
      <c r="E306" s="94"/>
      <c r="F306" s="8"/>
      <c r="G306" s="95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</row>
    <row r="307" spans="1:39" ht="13.5" customHeight="1" x14ac:dyDescent="0.25">
      <c r="A307" s="91"/>
      <c r="B307" s="92"/>
      <c r="C307" s="92"/>
      <c r="D307" s="93"/>
      <c r="E307" s="94"/>
      <c r="F307" s="8"/>
      <c r="G307" s="95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</row>
    <row r="308" spans="1:39" ht="13.5" customHeight="1" x14ac:dyDescent="0.25">
      <c r="A308" s="91"/>
      <c r="B308" s="92"/>
      <c r="C308" s="92"/>
      <c r="D308" s="93"/>
      <c r="E308" s="94"/>
      <c r="F308" s="8"/>
      <c r="G308" s="95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</row>
    <row r="309" spans="1:39" ht="13.5" customHeight="1" x14ac:dyDescent="0.25">
      <c r="A309" s="91"/>
      <c r="B309" s="92"/>
      <c r="C309" s="92"/>
      <c r="D309" s="93"/>
      <c r="E309" s="94"/>
      <c r="F309" s="8"/>
      <c r="G309" s="95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</row>
    <row r="310" spans="1:39" ht="13.5" customHeight="1" x14ac:dyDescent="0.25">
      <c r="A310" s="91"/>
      <c r="B310" s="92"/>
      <c r="C310" s="92"/>
      <c r="D310" s="93"/>
      <c r="E310" s="94"/>
      <c r="F310" s="8"/>
      <c r="G310" s="95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</row>
    <row r="311" spans="1:39" ht="13.5" customHeight="1" x14ac:dyDescent="0.25">
      <c r="A311" s="91"/>
      <c r="B311" s="92"/>
      <c r="C311" s="92"/>
      <c r="D311" s="93"/>
      <c r="E311" s="94"/>
      <c r="F311" s="8"/>
      <c r="G311" s="95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</row>
    <row r="312" spans="1:39" ht="13.5" customHeight="1" x14ac:dyDescent="0.25">
      <c r="A312" s="91"/>
      <c r="B312" s="92"/>
      <c r="C312" s="92"/>
      <c r="D312" s="93"/>
      <c r="E312" s="94"/>
      <c r="F312" s="8"/>
      <c r="G312" s="95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</row>
    <row r="313" spans="1:39" ht="13.5" customHeight="1" x14ac:dyDescent="0.25">
      <c r="A313" s="91"/>
      <c r="B313" s="92"/>
      <c r="C313" s="92"/>
      <c r="D313" s="93"/>
      <c r="E313" s="94"/>
      <c r="F313" s="8"/>
      <c r="G313" s="95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</row>
    <row r="314" spans="1:39" ht="13.5" customHeight="1" x14ac:dyDescent="0.25">
      <c r="A314" s="91"/>
      <c r="B314" s="92"/>
      <c r="C314" s="92"/>
      <c r="D314" s="93"/>
      <c r="E314" s="94"/>
      <c r="F314" s="8"/>
      <c r="G314" s="95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</row>
    <row r="315" spans="1:39" ht="13.5" customHeight="1" x14ac:dyDescent="0.25">
      <c r="A315" s="91"/>
      <c r="B315" s="92"/>
      <c r="C315" s="92"/>
      <c r="D315" s="93"/>
      <c r="E315" s="94"/>
      <c r="F315" s="8"/>
      <c r="G315" s="95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</row>
    <row r="316" spans="1:39" ht="13.5" customHeight="1" x14ac:dyDescent="0.25">
      <c r="A316" s="91"/>
      <c r="B316" s="92"/>
      <c r="C316" s="92"/>
      <c r="D316" s="93"/>
      <c r="E316" s="94"/>
      <c r="F316" s="8"/>
      <c r="G316" s="95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</row>
    <row r="317" spans="1:39" ht="13.5" customHeight="1" x14ac:dyDescent="0.25">
      <c r="A317" s="91"/>
      <c r="B317" s="92"/>
      <c r="C317" s="92"/>
      <c r="D317" s="93"/>
      <c r="E317" s="94"/>
      <c r="F317" s="8"/>
      <c r="G317" s="95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</row>
    <row r="318" spans="1:39" ht="13.5" customHeight="1" x14ac:dyDescent="0.25">
      <c r="A318" s="91"/>
      <c r="B318" s="92"/>
      <c r="C318" s="92"/>
      <c r="D318" s="93"/>
      <c r="E318" s="94"/>
      <c r="F318" s="8"/>
      <c r="G318" s="95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</row>
    <row r="319" spans="1:39" ht="13.5" customHeight="1" x14ac:dyDescent="0.25">
      <c r="A319" s="91"/>
      <c r="B319" s="92"/>
      <c r="C319" s="92"/>
      <c r="D319" s="93"/>
      <c r="E319" s="94"/>
      <c r="F319" s="8"/>
      <c r="G319" s="95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</row>
    <row r="320" spans="1:39" ht="13.5" customHeight="1" x14ac:dyDescent="0.25">
      <c r="A320" s="91"/>
      <c r="B320" s="92"/>
      <c r="C320" s="92"/>
      <c r="D320" s="93"/>
      <c r="E320" s="94"/>
      <c r="F320" s="8"/>
      <c r="G320" s="95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</row>
    <row r="321" spans="1:39" ht="13.5" customHeight="1" x14ac:dyDescent="0.25">
      <c r="A321" s="91"/>
      <c r="B321" s="92"/>
      <c r="C321" s="92"/>
      <c r="D321" s="93"/>
      <c r="E321" s="94"/>
      <c r="F321" s="8"/>
      <c r="G321" s="95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</row>
    <row r="322" spans="1:39" ht="13.5" customHeight="1" x14ac:dyDescent="0.25">
      <c r="A322" s="91"/>
      <c r="B322" s="92"/>
      <c r="C322" s="92"/>
      <c r="D322" s="93"/>
      <c r="E322" s="94"/>
      <c r="F322" s="8"/>
      <c r="G322" s="95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</row>
    <row r="323" spans="1:39" ht="13.5" customHeight="1" x14ac:dyDescent="0.25">
      <c r="A323" s="91"/>
      <c r="B323" s="92"/>
      <c r="C323" s="92"/>
      <c r="D323" s="93"/>
      <c r="E323" s="94"/>
      <c r="F323" s="8"/>
      <c r="G323" s="95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</row>
    <row r="324" spans="1:39" ht="13.5" customHeight="1" x14ac:dyDescent="0.25">
      <c r="A324" s="91"/>
      <c r="B324" s="92"/>
      <c r="C324" s="92"/>
      <c r="D324" s="93"/>
      <c r="E324" s="94"/>
      <c r="F324" s="8"/>
      <c r="G324" s="95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</row>
    <row r="325" spans="1:39" ht="13.5" customHeight="1" x14ac:dyDescent="0.25">
      <c r="A325" s="91"/>
      <c r="B325" s="92"/>
      <c r="C325" s="92"/>
      <c r="D325" s="93"/>
      <c r="E325" s="94"/>
      <c r="F325" s="8"/>
      <c r="G325" s="95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</row>
    <row r="326" spans="1:39" ht="13.5" customHeight="1" x14ac:dyDescent="0.25">
      <c r="A326" s="91"/>
      <c r="B326" s="92"/>
      <c r="C326" s="92"/>
      <c r="D326" s="93"/>
      <c r="E326" s="94"/>
      <c r="F326" s="8"/>
      <c r="G326" s="95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</row>
    <row r="327" spans="1:39" ht="13.5" customHeight="1" x14ac:dyDescent="0.25">
      <c r="A327" s="91"/>
      <c r="B327" s="92"/>
      <c r="C327" s="92"/>
      <c r="D327" s="93"/>
      <c r="E327" s="94"/>
      <c r="F327" s="8"/>
      <c r="G327" s="95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</row>
    <row r="328" spans="1:39" ht="13.5" customHeight="1" x14ac:dyDescent="0.25">
      <c r="A328" s="91"/>
      <c r="B328" s="92"/>
      <c r="C328" s="92"/>
      <c r="D328" s="93"/>
      <c r="E328" s="94"/>
      <c r="F328" s="8"/>
      <c r="G328" s="95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</row>
    <row r="329" spans="1:39" ht="13.5" customHeight="1" x14ac:dyDescent="0.25">
      <c r="A329" s="91"/>
      <c r="B329" s="92"/>
      <c r="C329" s="92"/>
      <c r="D329" s="93"/>
      <c r="E329" s="94"/>
      <c r="F329" s="8"/>
      <c r="G329" s="95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</row>
    <row r="330" spans="1:39" ht="13.5" customHeight="1" x14ac:dyDescent="0.25">
      <c r="A330" s="91"/>
      <c r="B330" s="92"/>
      <c r="C330" s="92"/>
      <c r="D330" s="93"/>
      <c r="E330" s="94"/>
      <c r="F330" s="8"/>
      <c r="G330" s="95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</row>
    <row r="331" spans="1:39" ht="13.5" customHeight="1" x14ac:dyDescent="0.25">
      <c r="A331" s="91"/>
      <c r="B331" s="92"/>
      <c r="C331" s="92"/>
      <c r="D331" s="93"/>
      <c r="E331" s="94"/>
      <c r="F331" s="8"/>
      <c r="G331" s="95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</row>
    <row r="332" spans="1:39" ht="13.5" customHeight="1" x14ac:dyDescent="0.25">
      <c r="A332" s="91"/>
      <c r="B332" s="92"/>
      <c r="C332" s="92"/>
      <c r="D332" s="93"/>
      <c r="E332" s="94"/>
      <c r="F332" s="8"/>
      <c r="G332" s="95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</row>
    <row r="333" spans="1:39" ht="13.5" customHeight="1" x14ac:dyDescent="0.25">
      <c r="A333" s="91"/>
      <c r="B333" s="92"/>
      <c r="C333" s="92"/>
      <c r="D333" s="93"/>
      <c r="E333" s="94"/>
      <c r="F333" s="8"/>
      <c r="G333" s="95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</row>
    <row r="334" spans="1:39" ht="13.5" customHeight="1" x14ac:dyDescent="0.25">
      <c r="A334" s="91"/>
      <c r="B334" s="92"/>
      <c r="C334" s="92"/>
      <c r="D334" s="93"/>
      <c r="E334" s="94"/>
      <c r="F334" s="8"/>
      <c r="G334" s="95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</row>
    <row r="335" spans="1:39" ht="13.5" customHeight="1" x14ac:dyDescent="0.25">
      <c r="A335" s="91"/>
      <c r="B335" s="92"/>
      <c r="C335" s="92"/>
      <c r="D335" s="93"/>
      <c r="E335" s="94"/>
      <c r="F335" s="8"/>
      <c r="G335" s="95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</row>
    <row r="336" spans="1:39" ht="13.5" customHeight="1" x14ac:dyDescent="0.25">
      <c r="A336" s="91"/>
      <c r="B336" s="92"/>
      <c r="C336" s="92"/>
      <c r="D336" s="93"/>
      <c r="E336" s="94"/>
      <c r="F336" s="8"/>
      <c r="G336" s="95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</row>
    <row r="337" spans="1:39" ht="13.5" customHeight="1" x14ac:dyDescent="0.25">
      <c r="A337" s="91"/>
      <c r="B337" s="92"/>
      <c r="C337" s="92"/>
      <c r="D337" s="93"/>
      <c r="E337" s="94"/>
      <c r="F337" s="8"/>
      <c r="G337" s="95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</row>
    <row r="338" spans="1:39" ht="13.5" customHeight="1" x14ac:dyDescent="0.25">
      <c r="A338" s="91"/>
      <c r="B338" s="92"/>
      <c r="C338" s="92"/>
      <c r="D338" s="93"/>
      <c r="E338" s="94"/>
      <c r="F338" s="8"/>
      <c r="G338" s="95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</row>
    <row r="339" spans="1:39" ht="13.5" customHeight="1" x14ac:dyDescent="0.25">
      <c r="A339" s="91"/>
      <c r="B339" s="92"/>
      <c r="C339" s="92"/>
      <c r="D339" s="93"/>
      <c r="E339" s="94"/>
      <c r="F339" s="8"/>
      <c r="G339" s="95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</row>
    <row r="340" spans="1:39" ht="13.5" customHeight="1" x14ac:dyDescent="0.25">
      <c r="A340" s="91"/>
      <c r="B340" s="92"/>
      <c r="C340" s="92"/>
      <c r="D340" s="93"/>
      <c r="E340" s="94"/>
      <c r="F340" s="8"/>
      <c r="G340" s="95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</row>
    <row r="341" spans="1:39" ht="13.5" customHeight="1" x14ac:dyDescent="0.25">
      <c r="A341" s="91"/>
      <c r="B341" s="92"/>
      <c r="C341" s="92"/>
      <c r="D341" s="93"/>
      <c r="E341" s="94"/>
      <c r="F341" s="8"/>
      <c r="G341" s="95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</row>
    <row r="342" spans="1:39" ht="13.5" customHeight="1" x14ac:dyDescent="0.25">
      <c r="A342" s="91"/>
      <c r="B342" s="92"/>
      <c r="C342" s="92"/>
      <c r="D342" s="93"/>
      <c r="E342" s="94"/>
      <c r="F342" s="8"/>
      <c r="G342" s="95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</row>
    <row r="343" spans="1:39" ht="13.5" customHeight="1" x14ac:dyDescent="0.25">
      <c r="A343" s="91"/>
      <c r="B343" s="92"/>
      <c r="C343" s="92"/>
      <c r="D343" s="93"/>
      <c r="E343" s="94"/>
      <c r="F343" s="8"/>
      <c r="G343" s="95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</row>
    <row r="344" spans="1:39" ht="13.5" customHeight="1" x14ac:dyDescent="0.25">
      <c r="A344" s="91"/>
      <c r="B344" s="92"/>
      <c r="C344" s="92"/>
      <c r="D344" s="93"/>
      <c r="E344" s="94"/>
      <c r="F344" s="8"/>
      <c r="G344" s="95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</row>
    <row r="345" spans="1:39" ht="13.5" customHeight="1" x14ac:dyDescent="0.25">
      <c r="A345" s="91"/>
      <c r="B345" s="92"/>
      <c r="C345" s="92"/>
      <c r="D345" s="93"/>
      <c r="E345" s="94"/>
      <c r="F345" s="8"/>
      <c r="G345" s="95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</row>
    <row r="346" spans="1:39" ht="13.5" customHeight="1" x14ac:dyDescent="0.25">
      <c r="A346" s="91"/>
      <c r="B346" s="92"/>
      <c r="C346" s="92"/>
      <c r="D346" s="93"/>
      <c r="E346" s="94"/>
      <c r="F346" s="8"/>
      <c r="G346" s="95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</row>
    <row r="347" spans="1:39" ht="13.5" customHeight="1" x14ac:dyDescent="0.25">
      <c r="A347" s="91"/>
      <c r="B347" s="92"/>
      <c r="C347" s="92"/>
      <c r="D347" s="93"/>
      <c r="E347" s="94"/>
      <c r="F347" s="8"/>
      <c r="G347" s="95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</row>
    <row r="348" spans="1:39" ht="13.5" customHeight="1" x14ac:dyDescent="0.25">
      <c r="A348" s="91"/>
      <c r="B348" s="92"/>
      <c r="C348" s="92"/>
      <c r="D348" s="93"/>
      <c r="E348" s="94"/>
      <c r="F348" s="8"/>
      <c r="G348" s="95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</row>
    <row r="349" spans="1:39" ht="13.5" customHeight="1" x14ac:dyDescent="0.25">
      <c r="A349" s="91"/>
      <c r="B349" s="92"/>
      <c r="C349" s="92"/>
      <c r="D349" s="93"/>
      <c r="E349" s="94"/>
      <c r="F349" s="8"/>
      <c r="G349" s="95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</row>
    <row r="350" spans="1:39" ht="13.5" customHeight="1" x14ac:dyDescent="0.25">
      <c r="A350" s="91"/>
      <c r="B350" s="92"/>
      <c r="C350" s="92"/>
      <c r="D350" s="93"/>
      <c r="E350" s="94"/>
      <c r="F350" s="8"/>
      <c r="G350" s="95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</row>
    <row r="351" spans="1:39" ht="13.5" customHeight="1" x14ac:dyDescent="0.25">
      <c r="A351" s="91"/>
      <c r="B351" s="92"/>
      <c r="C351" s="92"/>
      <c r="D351" s="93"/>
      <c r="E351" s="94"/>
      <c r="F351" s="8"/>
      <c r="G351" s="95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</row>
    <row r="352" spans="1:39" ht="13.5" customHeight="1" x14ac:dyDescent="0.25">
      <c r="A352" s="91"/>
      <c r="B352" s="92"/>
      <c r="C352" s="92"/>
      <c r="D352" s="93"/>
      <c r="E352" s="94"/>
      <c r="F352" s="8"/>
      <c r="G352" s="95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</row>
    <row r="353" spans="1:39" ht="13.5" customHeight="1" x14ac:dyDescent="0.25">
      <c r="A353" s="91"/>
      <c r="B353" s="92"/>
      <c r="C353" s="92"/>
      <c r="D353" s="93"/>
      <c r="E353" s="94"/>
      <c r="F353" s="8"/>
      <c r="G353" s="95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</row>
    <row r="354" spans="1:39" ht="13.5" customHeight="1" x14ac:dyDescent="0.25">
      <c r="A354" s="91"/>
      <c r="B354" s="92"/>
      <c r="C354" s="92"/>
      <c r="D354" s="93"/>
      <c r="E354" s="94"/>
      <c r="F354" s="8"/>
      <c r="G354" s="95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</row>
    <row r="355" spans="1:39" ht="13.5" customHeight="1" x14ac:dyDescent="0.25">
      <c r="A355" s="91"/>
      <c r="B355" s="92"/>
      <c r="C355" s="92"/>
      <c r="D355" s="93"/>
      <c r="E355" s="94"/>
      <c r="F355" s="8"/>
      <c r="G355" s="95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</row>
    <row r="356" spans="1:39" ht="13.5" customHeight="1" x14ac:dyDescent="0.25">
      <c r="A356" s="91"/>
      <c r="B356" s="92"/>
      <c r="C356" s="92"/>
      <c r="D356" s="93"/>
      <c r="E356" s="94"/>
      <c r="F356" s="8"/>
      <c r="G356" s="95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</row>
    <row r="357" spans="1:39" ht="13.5" customHeight="1" x14ac:dyDescent="0.25">
      <c r="A357" s="91"/>
      <c r="B357" s="92"/>
      <c r="C357" s="92"/>
      <c r="D357" s="93"/>
      <c r="E357" s="94"/>
      <c r="F357" s="8"/>
      <c r="G357" s="95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</row>
    <row r="358" spans="1:39" ht="13.5" customHeight="1" x14ac:dyDescent="0.25">
      <c r="A358" s="91"/>
      <c r="B358" s="92"/>
      <c r="C358" s="92"/>
      <c r="D358" s="93"/>
      <c r="E358" s="94"/>
      <c r="F358" s="8"/>
      <c r="G358" s="95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</row>
    <row r="359" spans="1:39" ht="13.5" customHeight="1" x14ac:dyDescent="0.25">
      <c r="A359" s="91"/>
      <c r="B359" s="92"/>
      <c r="C359" s="92"/>
      <c r="D359" s="93"/>
      <c r="E359" s="94"/>
      <c r="F359" s="8"/>
      <c r="G359" s="95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</row>
    <row r="360" spans="1:39" ht="13.5" customHeight="1" x14ac:dyDescent="0.25">
      <c r="A360" s="91"/>
      <c r="B360" s="92"/>
      <c r="C360" s="92"/>
      <c r="D360" s="93"/>
      <c r="E360" s="94"/>
      <c r="F360" s="8"/>
      <c r="G360" s="95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</row>
    <row r="361" spans="1:39" ht="13.5" customHeight="1" x14ac:dyDescent="0.25">
      <c r="A361" s="91"/>
      <c r="B361" s="92"/>
      <c r="C361" s="92"/>
      <c r="D361" s="93"/>
      <c r="E361" s="94"/>
      <c r="F361" s="8"/>
      <c r="G361" s="95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</row>
    <row r="362" spans="1:39" ht="13.5" customHeight="1" x14ac:dyDescent="0.25">
      <c r="A362" s="91"/>
      <c r="B362" s="92"/>
      <c r="C362" s="92"/>
      <c r="D362" s="93"/>
      <c r="E362" s="94"/>
      <c r="F362" s="8"/>
      <c r="G362" s="95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</row>
    <row r="363" spans="1:39" ht="13.5" customHeight="1" x14ac:dyDescent="0.25">
      <c r="A363" s="91"/>
      <c r="B363" s="92"/>
      <c r="C363" s="92"/>
      <c r="D363" s="93"/>
      <c r="E363" s="94"/>
      <c r="F363" s="8"/>
      <c r="G363" s="95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</row>
    <row r="364" spans="1:39" ht="13.5" customHeight="1" x14ac:dyDescent="0.25">
      <c r="A364" s="91"/>
      <c r="B364" s="92"/>
      <c r="C364" s="92"/>
      <c r="D364" s="93"/>
      <c r="E364" s="94"/>
      <c r="F364" s="8"/>
      <c r="G364" s="95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</row>
    <row r="365" spans="1:39" ht="13.5" customHeight="1" x14ac:dyDescent="0.25">
      <c r="A365" s="91"/>
      <c r="B365" s="92"/>
      <c r="C365" s="92"/>
      <c r="D365" s="93"/>
      <c r="E365" s="94"/>
      <c r="F365" s="8"/>
      <c r="G365" s="95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</row>
    <row r="366" spans="1:39" ht="13.5" customHeight="1" x14ac:dyDescent="0.25">
      <c r="A366" s="91"/>
      <c r="B366" s="92"/>
      <c r="C366" s="92"/>
      <c r="D366" s="93"/>
      <c r="E366" s="94"/>
      <c r="F366" s="8"/>
      <c r="G366" s="95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</row>
    <row r="367" spans="1:39" ht="13.5" customHeight="1" x14ac:dyDescent="0.25">
      <c r="A367" s="91"/>
      <c r="B367" s="92"/>
      <c r="C367" s="92"/>
      <c r="D367" s="93"/>
      <c r="E367" s="94"/>
      <c r="F367" s="8"/>
      <c r="G367" s="95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</row>
    <row r="368" spans="1:39" ht="13.5" customHeight="1" x14ac:dyDescent="0.25">
      <c r="A368" s="91"/>
      <c r="B368" s="92"/>
      <c r="C368" s="92"/>
      <c r="D368" s="93"/>
      <c r="E368" s="94"/>
      <c r="F368" s="8"/>
      <c r="G368" s="95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</row>
    <row r="369" spans="1:39" ht="13.5" customHeight="1" x14ac:dyDescent="0.25">
      <c r="A369" s="91"/>
      <c r="B369" s="92"/>
      <c r="C369" s="92"/>
      <c r="D369" s="93"/>
      <c r="E369" s="94"/>
      <c r="F369" s="8"/>
      <c r="G369" s="95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</row>
    <row r="370" spans="1:39" ht="13.5" customHeight="1" x14ac:dyDescent="0.25">
      <c r="A370" s="91"/>
      <c r="B370" s="92"/>
      <c r="C370" s="92"/>
      <c r="D370" s="93"/>
      <c r="E370" s="94"/>
      <c r="F370" s="8"/>
      <c r="G370" s="95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</row>
    <row r="371" spans="1:39" ht="13.5" customHeight="1" x14ac:dyDescent="0.25">
      <c r="A371" s="91"/>
      <c r="B371" s="92"/>
      <c r="C371" s="92"/>
      <c r="D371" s="93"/>
      <c r="E371" s="94"/>
      <c r="F371" s="8"/>
      <c r="G371" s="95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</row>
    <row r="372" spans="1:39" ht="13.5" customHeight="1" x14ac:dyDescent="0.25">
      <c r="A372" s="91"/>
      <c r="B372" s="92"/>
      <c r="C372" s="92"/>
      <c r="D372" s="93"/>
      <c r="E372" s="94"/>
      <c r="F372" s="8"/>
      <c r="G372" s="95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</row>
    <row r="373" spans="1:39" ht="13.5" customHeight="1" x14ac:dyDescent="0.25">
      <c r="A373" s="91"/>
      <c r="B373" s="92"/>
      <c r="C373" s="92"/>
      <c r="D373" s="93"/>
      <c r="E373" s="94"/>
      <c r="F373" s="8"/>
      <c r="G373" s="95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</row>
    <row r="374" spans="1:39" ht="13.5" customHeight="1" x14ac:dyDescent="0.25">
      <c r="A374" s="91"/>
      <c r="B374" s="92"/>
      <c r="C374" s="92"/>
      <c r="D374" s="93"/>
      <c r="E374" s="94"/>
      <c r="F374" s="8"/>
      <c r="G374" s="95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</row>
    <row r="375" spans="1:39" ht="13.5" customHeight="1" x14ac:dyDescent="0.25">
      <c r="A375" s="91"/>
      <c r="B375" s="92"/>
      <c r="C375" s="92"/>
      <c r="D375" s="93"/>
      <c r="E375" s="94"/>
      <c r="F375" s="8"/>
      <c r="G375" s="95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</row>
    <row r="376" spans="1:39" ht="13.5" customHeight="1" x14ac:dyDescent="0.25">
      <c r="A376" s="91"/>
      <c r="B376" s="92"/>
      <c r="C376" s="92"/>
      <c r="D376" s="93"/>
      <c r="E376" s="94"/>
      <c r="F376" s="8"/>
      <c r="G376" s="95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</row>
    <row r="377" spans="1:39" ht="13.5" customHeight="1" x14ac:dyDescent="0.25">
      <c r="A377" s="91"/>
      <c r="B377" s="92"/>
      <c r="C377" s="92"/>
      <c r="D377" s="93"/>
      <c r="E377" s="94"/>
      <c r="F377" s="8"/>
      <c r="G377" s="95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</row>
    <row r="378" spans="1:39" ht="13.5" customHeight="1" x14ac:dyDescent="0.25">
      <c r="A378" s="91"/>
      <c r="B378" s="92"/>
      <c r="C378" s="92"/>
      <c r="D378" s="93"/>
      <c r="E378" s="94"/>
      <c r="F378" s="8"/>
      <c r="G378" s="95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</row>
    <row r="379" spans="1:39" ht="13.5" customHeight="1" x14ac:dyDescent="0.25">
      <c r="A379" s="91"/>
      <c r="B379" s="92"/>
      <c r="C379" s="92"/>
      <c r="D379" s="93"/>
      <c r="E379" s="94"/>
      <c r="F379" s="8"/>
      <c r="G379" s="95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</row>
    <row r="380" spans="1:39" ht="13.5" customHeight="1" x14ac:dyDescent="0.25">
      <c r="A380" s="91"/>
      <c r="B380" s="92"/>
      <c r="C380" s="92"/>
      <c r="D380" s="93"/>
      <c r="E380" s="94"/>
      <c r="F380" s="8"/>
      <c r="G380" s="95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</row>
    <row r="381" spans="1:39" ht="13.5" customHeight="1" x14ac:dyDescent="0.25">
      <c r="A381" s="91"/>
      <c r="B381" s="92"/>
      <c r="C381" s="92"/>
      <c r="D381" s="93"/>
      <c r="E381" s="94"/>
      <c r="F381" s="8"/>
      <c r="G381" s="95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</row>
    <row r="382" spans="1:39" ht="13.5" customHeight="1" x14ac:dyDescent="0.25">
      <c r="A382" s="91"/>
      <c r="B382" s="92"/>
      <c r="C382" s="92"/>
      <c r="D382" s="93"/>
      <c r="E382" s="94"/>
      <c r="F382" s="8"/>
      <c r="G382" s="95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</row>
    <row r="383" spans="1:39" ht="13.5" customHeight="1" x14ac:dyDescent="0.25">
      <c r="A383" s="91"/>
      <c r="B383" s="92"/>
      <c r="C383" s="92"/>
      <c r="D383" s="93"/>
      <c r="E383" s="94"/>
      <c r="F383" s="8"/>
      <c r="G383" s="95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</row>
    <row r="384" spans="1:39" ht="13.5" customHeight="1" x14ac:dyDescent="0.25">
      <c r="A384" s="91"/>
      <c r="B384" s="92"/>
      <c r="C384" s="92"/>
      <c r="D384" s="93"/>
      <c r="E384" s="94"/>
      <c r="F384" s="8"/>
      <c r="G384" s="95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</row>
    <row r="385" spans="1:39" ht="13.5" customHeight="1" x14ac:dyDescent="0.25">
      <c r="A385" s="91"/>
      <c r="B385" s="92"/>
      <c r="C385" s="92"/>
      <c r="D385" s="93"/>
      <c r="E385" s="94"/>
      <c r="F385" s="8"/>
      <c r="G385" s="95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</row>
    <row r="386" spans="1:39" ht="13.5" customHeight="1" x14ac:dyDescent="0.25">
      <c r="A386" s="91"/>
      <c r="B386" s="92"/>
      <c r="C386" s="92"/>
      <c r="D386" s="93"/>
      <c r="E386" s="94"/>
      <c r="F386" s="8"/>
      <c r="G386" s="95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</row>
    <row r="387" spans="1:39" ht="13.5" customHeight="1" x14ac:dyDescent="0.25">
      <c r="A387" s="91"/>
      <c r="B387" s="92"/>
      <c r="C387" s="92"/>
      <c r="D387" s="93"/>
      <c r="E387" s="94"/>
      <c r="F387" s="8"/>
      <c r="G387" s="95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</row>
    <row r="388" spans="1:39" ht="13.5" customHeight="1" x14ac:dyDescent="0.25">
      <c r="A388" s="91"/>
      <c r="B388" s="92"/>
      <c r="C388" s="92"/>
      <c r="D388" s="93"/>
      <c r="E388" s="94"/>
      <c r="F388" s="8"/>
      <c r="G388" s="95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</row>
    <row r="389" spans="1:39" ht="13.5" customHeight="1" x14ac:dyDescent="0.25">
      <c r="A389" s="91"/>
      <c r="B389" s="92"/>
      <c r="C389" s="92"/>
      <c r="D389" s="93"/>
      <c r="E389" s="94"/>
      <c r="F389" s="8"/>
      <c r="G389" s="95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</row>
    <row r="390" spans="1:39" ht="13.5" customHeight="1" x14ac:dyDescent="0.25">
      <c r="A390" s="91"/>
      <c r="B390" s="92"/>
      <c r="C390" s="92"/>
      <c r="D390" s="93"/>
      <c r="E390" s="94"/>
      <c r="F390" s="8"/>
      <c r="G390" s="95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</row>
    <row r="391" spans="1:39" ht="13.5" customHeight="1" x14ac:dyDescent="0.25">
      <c r="A391" s="91"/>
      <c r="B391" s="92"/>
      <c r="C391" s="92"/>
      <c r="D391" s="93"/>
      <c r="E391" s="94"/>
      <c r="F391" s="8"/>
      <c r="G391" s="95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</row>
    <row r="392" spans="1:39" ht="13.5" customHeight="1" x14ac:dyDescent="0.25">
      <c r="A392" s="91"/>
      <c r="B392" s="92"/>
      <c r="C392" s="92"/>
      <c r="D392" s="93"/>
      <c r="E392" s="94"/>
      <c r="F392" s="8"/>
      <c r="G392" s="95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</row>
    <row r="393" spans="1:39" ht="13.5" customHeight="1" x14ac:dyDescent="0.25">
      <c r="A393" s="91"/>
      <c r="B393" s="92"/>
      <c r="C393" s="92"/>
      <c r="D393" s="93"/>
      <c r="E393" s="94"/>
      <c r="F393" s="8"/>
      <c r="G393" s="95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</row>
    <row r="394" spans="1:39" ht="13.5" customHeight="1" x14ac:dyDescent="0.25">
      <c r="A394" s="91"/>
      <c r="B394" s="92"/>
      <c r="C394" s="92"/>
      <c r="D394" s="93"/>
      <c r="E394" s="94"/>
      <c r="F394" s="8"/>
      <c r="G394" s="95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</row>
    <row r="395" spans="1:39" ht="13.5" customHeight="1" x14ac:dyDescent="0.25">
      <c r="A395" s="91"/>
      <c r="B395" s="92"/>
      <c r="C395" s="92"/>
      <c r="D395" s="93"/>
      <c r="E395" s="94"/>
      <c r="F395" s="8"/>
      <c r="G395" s="95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</row>
    <row r="396" spans="1:39" ht="13.5" customHeight="1" x14ac:dyDescent="0.25">
      <c r="A396" s="91"/>
      <c r="B396" s="92"/>
      <c r="C396" s="92"/>
      <c r="D396" s="93"/>
      <c r="E396" s="94"/>
      <c r="F396" s="8"/>
      <c r="G396" s="95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</row>
    <row r="397" spans="1:39" ht="13.5" customHeight="1" x14ac:dyDescent="0.25">
      <c r="A397" s="91"/>
      <c r="B397" s="92"/>
      <c r="C397" s="92"/>
      <c r="D397" s="93"/>
      <c r="E397" s="94"/>
      <c r="F397" s="8"/>
      <c r="G397" s="95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</row>
    <row r="398" spans="1:39" ht="13.5" customHeight="1" x14ac:dyDescent="0.25">
      <c r="A398" s="91"/>
      <c r="B398" s="92"/>
      <c r="C398" s="92"/>
      <c r="D398" s="93"/>
      <c r="E398" s="94"/>
      <c r="F398" s="8"/>
      <c r="G398" s="95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</row>
    <row r="399" spans="1:39" ht="13.5" customHeight="1" x14ac:dyDescent="0.25">
      <c r="A399" s="91"/>
      <c r="B399" s="92"/>
      <c r="C399" s="92"/>
      <c r="D399" s="93"/>
      <c r="E399" s="94"/>
      <c r="F399" s="8"/>
      <c r="G399" s="95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</row>
    <row r="400" spans="1:39" ht="13.5" customHeight="1" x14ac:dyDescent="0.25">
      <c r="A400" s="91"/>
      <c r="B400" s="92"/>
      <c r="C400" s="92"/>
      <c r="D400" s="93"/>
      <c r="E400" s="94"/>
      <c r="F400" s="8"/>
      <c r="G400" s="95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</row>
    <row r="401" spans="1:39" ht="13.5" customHeight="1" x14ac:dyDescent="0.25">
      <c r="A401" s="91"/>
      <c r="B401" s="92"/>
      <c r="C401" s="92"/>
      <c r="D401" s="93"/>
      <c r="E401" s="94"/>
      <c r="F401" s="8"/>
      <c r="G401" s="95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</row>
    <row r="402" spans="1:39" ht="13.5" customHeight="1" x14ac:dyDescent="0.25">
      <c r="A402" s="91"/>
      <c r="B402" s="92"/>
      <c r="C402" s="92"/>
      <c r="D402" s="93"/>
      <c r="E402" s="94"/>
      <c r="F402" s="8"/>
      <c r="G402" s="95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</row>
    <row r="403" spans="1:39" ht="13.5" customHeight="1" x14ac:dyDescent="0.25">
      <c r="A403" s="91"/>
      <c r="B403" s="92"/>
      <c r="C403" s="92"/>
      <c r="D403" s="93"/>
      <c r="E403" s="94"/>
      <c r="F403" s="8"/>
      <c r="G403" s="95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</row>
    <row r="404" spans="1:39" ht="13.5" customHeight="1" x14ac:dyDescent="0.25">
      <c r="A404" s="91"/>
      <c r="B404" s="92"/>
      <c r="C404" s="92"/>
      <c r="D404" s="93"/>
      <c r="E404" s="94"/>
      <c r="F404" s="8"/>
      <c r="G404" s="95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</row>
    <row r="405" spans="1:39" ht="13.5" customHeight="1" x14ac:dyDescent="0.25">
      <c r="A405" s="91"/>
      <c r="B405" s="92"/>
      <c r="C405" s="92"/>
      <c r="D405" s="93"/>
      <c r="E405" s="94"/>
      <c r="F405" s="8"/>
      <c r="G405" s="95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</row>
    <row r="406" spans="1:39" ht="13.5" customHeight="1" x14ac:dyDescent="0.25">
      <c r="A406" s="91"/>
      <c r="B406" s="92"/>
      <c r="C406" s="92"/>
      <c r="D406" s="93"/>
      <c r="E406" s="94"/>
      <c r="F406" s="8"/>
      <c r="G406" s="95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</row>
    <row r="407" spans="1:39" ht="13.5" customHeight="1" x14ac:dyDescent="0.25">
      <c r="A407" s="91"/>
      <c r="B407" s="92"/>
      <c r="C407" s="92"/>
      <c r="D407" s="93"/>
      <c r="E407" s="94"/>
      <c r="F407" s="8"/>
      <c r="G407" s="95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</row>
    <row r="408" spans="1:39" ht="13.5" customHeight="1" x14ac:dyDescent="0.25">
      <c r="A408" s="91"/>
      <c r="B408" s="92"/>
      <c r="C408" s="92"/>
      <c r="D408" s="93"/>
      <c r="E408" s="94"/>
      <c r="F408" s="8"/>
      <c r="G408" s="95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</row>
    <row r="409" spans="1:39" ht="13.5" customHeight="1" x14ac:dyDescent="0.25">
      <c r="A409" s="91"/>
      <c r="B409" s="92"/>
      <c r="C409" s="92"/>
      <c r="D409" s="93"/>
      <c r="E409" s="94"/>
      <c r="F409" s="8"/>
      <c r="G409" s="95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</row>
    <row r="410" spans="1:39" ht="13.5" customHeight="1" x14ac:dyDescent="0.25">
      <c r="A410" s="91"/>
      <c r="B410" s="92"/>
      <c r="C410" s="92"/>
      <c r="D410" s="93"/>
      <c r="E410" s="94"/>
      <c r="F410" s="8"/>
      <c r="G410" s="95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</row>
    <row r="411" spans="1:39" ht="13.5" customHeight="1" x14ac:dyDescent="0.25">
      <c r="A411" s="91"/>
      <c r="B411" s="92"/>
      <c r="C411" s="92"/>
      <c r="D411" s="93"/>
      <c r="E411" s="94"/>
      <c r="F411" s="8"/>
      <c r="G411" s="95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</row>
    <row r="412" spans="1:39" ht="13.5" customHeight="1" x14ac:dyDescent="0.25">
      <c r="A412" s="91"/>
      <c r="B412" s="92"/>
      <c r="C412" s="92"/>
      <c r="D412" s="93"/>
      <c r="E412" s="94"/>
      <c r="F412" s="8"/>
      <c r="G412" s="95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</row>
    <row r="413" spans="1:39" ht="13.5" customHeight="1" x14ac:dyDescent="0.25">
      <c r="A413" s="91"/>
      <c r="B413" s="92"/>
      <c r="C413" s="92"/>
      <c r="D413" s="93"/>
      <c r="E413" s="94"/>
      <c r="F413" s="8"/>
      <c r="G413" s="95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</row>
    <row r="414" spans="1:39" ht="13.5" customHeight="1" x14ac:dyDescent="0.25">
      <c r="A414" s="91"/>
      <c r="B414" s="92"/>
      <c r="C414" s="92"/>
      <c r="D414" s="93"/>
      <c r="E414" s="94"/>
      <c r="F414" s="8"/>
      <c r="G414" s="95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</row>
    <row r="415" spans="1:39" ht="13.5" customHeight="1" x14ac:dyDescent="0.25">
      <c r="A415" s="91"/>
      <c r="B415" s="92"/>
      <c r="C415" s="92"/>
      <c r="D415" s="93"/>
      <c r="E415" s="94"/>
      <c r="F415" s="8"/>
      <c r="G415" s="95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</row>
    <row r="416" spans="1:39" ht="13.5" customHeight="1" x14ac:dyDescent="0.25">
      <c r="A416" s="91"/>
      <c r="B416" s="92"/>
      <c r="C416" s="92"/>
      <c r="D416" s="93"/>
      <c r="E416" s="94"/>
      <c r="F416" s="8"/>
      <c r="G416" s="95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</row>
    <row r="417" spans="1:39" ht="13.5" customHeight="1" x14ac:dyDescent="0.25">
      <c r="A417" s="91"/>
      <c r="B417" s="92"/>
      <c r="C417" s="92"/>
      <c r="D417" s="93"/>
      <c r="E417" s="94"/>
      <c r="F417" s="8"/>
      <c r="G417" s="95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</row>
    <row r="418" spans="1:39" ht="13.5" customHeight="1" x14ac:dyDescent="0.25">
      <c r="A418" s="91"/>
      <c r="B418" s="92"/>
      <c r="C418" s="92"/>
      <c r="D418" s="93"/>
      <c r="E418" s="94"/>
      <c r="F418" s="8"/>
      <c r="G418" s="95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</row>
    <row r="419" spans="1:39" ht="13.5" customHeight="1" x14ac:dyDescent="0.25">
      <c r="A419" s="91"/>
      <c r="B419" s="92"/>
      <c r="C419" s="92"/>
      <c r="D419" s="93"/>
      <c r="E419" s="94"/>
      <c r="F419" s="8"/>
      <c r="G419" s="95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</row>
    <row r="420" spans="1:39" ht="13.5" customHeight="1" x14ac:dyDescent="0.25">
      <c r="A420" s="91"/>
      <c r="B420" s="92"/>
      <c r="C420" s="92"/>
      <c r="D420" s="93"/>
      <c r="E420" s="94"/>
      <c r="F420" s="8"/>
      <c r="G420" s="95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</row>
    <row r="421" spans="1:39" ht="13.5" customHeight="1" x14ac:dyDescent="0.25">
      <c r="A421" s="91"/>
      <c r="B421" s="92"/>
      <c r="C421" s="92"/>
      <c r="D421" s="93"/>
      <c r="E421" s="94"/>
      <c r="F421" s="8"/>
      <c r="G421" s="95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</row>
    <row r="422" spans="1:39" ht="13.5" customHeight="1" x14ac:dyDescent="0.25">
      <c r="A422" s="91"/>
      <c r="B422" s="92"/>
      <c r="C422" s="92"/>
      <c r="D422" s="93"/>
      <c r="E422" s="94"/>
      <c r="F422" s="8"/>
      <c r="G422" s="95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</row>
    <row r="423" spans="1:39" ht="13.5" customHeight="1" x14ac:dyDescent="0.25">
      <c r="A423" s="91"/>
      <c r="B423" s="92"/>
      <c r="C423" s="92"/>
      <c r="D423" s="93"/>
      <c r="E423" s="94"/>
      <c r="F423" s="8"/>
      <c r="G423" s="95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</row>
    <row r="424" spans="1:39" ht="13.5" customHeight="1" x14ac:dyDescent="0.25">
      <c r="A424" s="91"/>
      <c r="B424" s="92"/>
      <c r="C424" s="92"/>
      <c r="D424" s="93"/>
      <c r="E424" s="94"/>
      <c r="F424" s="8"/>
      <c r="G424" s="95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</row>
    <row r="425" spans="1:39" ht="13.5" customHeight="1" x14ac:dyDescent="0.25">
      <c r="A425" s="91"/>
      <c r="B425" s="92"/>
      <c r="C425" s="92"/>
      <c r="D425" s="93"/>
      <c r="E425" s="94"/>
      <c r="F425" s="8"/>
      <c r="G425" s="95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</row>
    <row r="426" spans="1:39" ht="13.5" customHeight="1" x14ac:dyDescent="0.25">
      <c r="A426" s="91"/>
      <c r="B426" s="92"/>
      <c r="C426" s="92"/>
      <c r="D426" s="93"/>
      <c r="E426" s="94"/>
      <c r="F426" s="8"/>
      <c r="G426" s="95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</row>
    <row r="427" spans="1:39" ht="13.5" customHeight="1" x14ac:dyDescent="0.25">
      <c r="A427" s="91"/>
      <c r="B427" s="92"/>
      <c r="C427" s="92"/>
      <c r="D427" s="93"/>
      <c r="E427" s="94"/>
      <c r="F427" s="8"/>
      <c r="G427" s="95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</row>
    <row r="428" spans="1:39" ht="13.5" customHeight="1" x14ac:dyDescent="0.25">
      <c r="A428" s="91"/>
      <c r="B428" s="92"/>
      <c r="C428" s="92"/>
      <c r="D428" s="93"/>
      <c r="E428" s="94"/>
      <c r="F428" s="8"/>
      <c r="G428" s="95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</row>
    <row r="429" spans="1:39" ht="13.5" customHeight="1" x14ac:dyDescent="0.25">
      <c r="A429" s="91"/>
      <c r="B429" s="92"/>
      <c r="C429" s="92"/>
      <c r="D429" s="93"/>
      <c r="E429" s="94"/>
      <c r="F429" s="8"/>
      <c r="G429" s="95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</row>
    <row r="430" spans="1:39" ht="13.5" customHeight="1" x14ac:dyDescent="0.25">
      <c r="A430" s="91"/>
      <c r="B430" s="92"/>
      <c r="C430" s="92"/>
      <c r="D430" s="93"/>
      <c r="E430" s="94"/>
      <c r="F430" s="8"/>
      <c r="G430" s="95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</row>
    <row r="431" spans="1:39" ht="13.5" customHeight="1" x14ac:dyDescent="0.25">
      <c r="A431" s="91"/>
      <c r="B431" s="92"/>
      <c r="C431" s="92"/>
      <c r="D431" s="93"/>
      <c r="E431" s="94"/>
      <c r="F431" s="8"/>
      <c r="G431" s="95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</row>
    <row r="432" spans="1:39" ht="13.5" customHeight="1" x14ac:dyDescent="0.25">
      <c r="A432" s="91"/>
      <c r="B432" s="92"/>
      <c r="C432" s="92"/>
      <c r="D432" s="93"/>
      <c r="E432" s="94"/>
      <c r="F432" s="8"/>
      <c r="G432" s="95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</row>
    <row r="433" spans="1:39" ht="13.5" customHeight="1" x14ac:dyDescent="0.25">
      <c r="A433" s="91"/>
      <c r="B433" s="92"/>
      <c r="C433" s="92"/>
      <c r="D433" s="93"/>
      <c r="E433" s="94"/>
      <c r="F433" s="8"/>
      <c r="G433" s="95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</row>
    <row r="434" spans="1:39" ht="13.5" customHeight="1" x14ac:dyDescent="0.25">
      <c r="A434" s="91"/>
      <c r="B434" s="92"/>
      <c r="C434" s="92"/>
      <c r="D434" s="93"/>
      <c r="E434" s="94"/>
      <c r="F434" s="8"/>
      <c r="G434" s="95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</row>
    <row r="435" spans="1:39" ht="13.5" customHeight="1" x14ac:dyDescent="0.25">
      <c r="A435" s="91"/>
      <c r="B435" s="92"/>
      <c r="C435" s="92"/>
      <c r="D435" s="93"/>
      <c r="E435" s="94"/>
      <c r="F435" s="8"/>
      <c r="G435" s="95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</row>
    <row r="436" spans="1:39" ht="13.5" customHeight="1" x14ac:dyDescent="0.25">
      <c r="A436" s="91"/>
      <c r="B436" s="92"/>
      <c r="C436" s="92"/>
      <c r="D436" s="93"/>
      <c r="E436" s="94"/>
      <c r="F436" s="8"/>
      <c r="G436" s="95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</row>
    <row r="437" spans="1:39" ht="13.5" customHeight="1" x14ac:dyDescent="0.25">
      <c r="A437" s="91"/>
      <c r="B437" s="92"/>
      <c r="C437" s="92"/>
      <c r="D437" s="93"/>
      <c r="E437" s="94"/>
      <c r="F437" s="8"/>
      <c r="G437" s="95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</row>
    <row r="438" spans="1:39" ht="13.5" customHeight="1" x14ac:dyDescent="0.25">
      <c r="A438" s="91"/>
      <c r="B438" s="92"/>
      <c r="C438" s="92"/>
      <c r="D438" s="93"/>
      <c r="E438" s="94"/>
      <c r="F438" s="8"/>
      <c r="G438" s="95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</row>
    <row r="439" spans="1:39" ht="13.5" customHeight="1" x14ac:dyDescent="0.25">
      <c r="A439" s="91"/>
      <c r="B439" s="92"/>
      <c r="C439" s="92"/>
      <c r="D439" s="93"/>
      <c r="E439" s="94"/>
      <c r="F439" s="8"/>
      <c r="G439" s="95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</row>
    <row r="440" spans="1:39" ht="13.5" customHeight="1" x14ac:dyDescent="0.25">
      <c r="A440" s="91"/>
      <c r="B440" s="92"/>
      <c r="C440" s="92"/>
      <c r="D440" s="93"/>
      <c r="E440" s="94"/>
      <c r="F440" s="8"/>
      <c r="G440" s="95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</row>
    <row r="441" spans="1:39" ht="13.5" customHeight="1" x14ac:dyDescent="0.25">
      <c r="A441" s="91"/>
      <c r="B441" s="92"/>
      <c r="C441" s="92"/>
      <c r="D441" s="93"/>
      <c r="E441" s="94"/>
      <c r="F441" s="8"/>
      <c r="G441" s="95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</row>
    <row r="442" spans="1:39" ht="13.5" customHeight="1" x14ac:dyDescent="0.25">
      <c r="A442" s="91"/>
      <c r="B442" s="92"/>
      <c r="C442" s="92"/>
      <c r="D442" s="93"/>
      <c r="E442" s="94"/>
      <c r="F442" s="8"/>
      <c r="G442" s="95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</row>
    <row r="443" spans="1:39" ht="13.5" customHeight="1" x14ac:dyDescent="0.25">
      <c r="A443" s="91"/>
      <c r="B443" s="92"/>
      <c r="C443" s="92"/>
      <c r="D443" s="93"/>
      <c r="E443" s="94"/>
      <c r="F443" s="8"/>
      <c r="G443" s="95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</row>
    <row r="444" spans="1:39" ht="13.5" customHeight="1" x14ac:dyDescent="0.25">
      <c r="A444" s="91"/>
      <c r="B444" s="92"/>
      <c r="C444" s="92"/>
      <c r="D444" s="93"/>
      <c r="E444" s="94"/>
      <c r="F444" s="8"/>
      <c r="G444" s="95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</row>
    <row r="445" spans="1:39" ht="13.5" customHeight="1" x14ac:dyDescent="0.25">
      <c r="A445" s="91"/>
      <c r="B445" s="92"/>
      <c r="C445" s="92"/>
      <c r="D445" s="93"/>
      <c r="E445" s="94"/>
      <c r="F445" s="8"/>
      <c r="G445" s="95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</row>
    <row r="446" spans="1:39" ht="13.5" customHeight="1" x14ac:dyDescent="0.25">
      <c r="A446" s="91"/>
      <c r="B446" s="92"/>
      <c r="C446" s="92"/>
      <c r="D446" s="93"/>
      <c r="E446" s="94"/>
      <c r="F446" s="8"/>
      <c r="G446" s="95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</row>
    <row r="447" spans="1:39" ht="13.5" customHeight="1" x14ac:dyDescent="0.25">
      <c r="A447" s="91"/>
      <c r="B447" s="92"/>
      <c r="C447" s="92"/>
      <c r="D447" s="93"/>
      <c r="E447" s="94"/>
      <c r="F447" s="8"/>
      <c r="G447" s="95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</row>
    <row r="448" spans="1:39" ht="13.5" customHeight="1" x14ac:dyDescent="0.25">
      <c r="A448" s="91"/>
      <c r="B448" s="92"/>
      <c r="C448" s="92"/>
      <c r="D448" s="93"/>
      <c r="E448" s="94"/>
      <c r="F448" s="8"/>
      <c r="G448" s="95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</row>
    <row r="449" spans="1:39" ht="13.5" customHeight="1" x14ac:dyDescent="0.25">
      <c r="A449" s="91"/>
      <c r="B449" s="92"/>
      <c r="C449" s="92"/>
      <c r="D449" s="93"/>
      <c r="E449" s="94"/>
      <c r="F449" s="8"/>
      <c r="G449" s="95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</row>
    <row r="450" spans="1:39" ht="13.5" customHeight="1" x14ac:dyDescent="0.25">
      <c r="A450" s="91"/>
      <c r="B450" s="92"/>
      <c r="C450" s="92"/>
      <c r="D450" s="93"/>
      <c r="E450" s="94"/>
      <c r="F450" s="8"/>
      <c r="G450" s="95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</row>
    <row r="451" spans="1:39" ht="13.5" customHeight="1" x14ac:dyDescent="0.25">
      <c r="A451" s="91"/>
      <c r="B451" s="92"/>
      <c r="C451" s="92"/>
      <c r="D451" s="93"/>
      <c r="E451" s="94"/>
      <c r="F451" s="8"/>
      <c r="G451" s="95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</row>
    <row r="452" spans="1:39" ht="13.5" customHeight="1" x14ac:dyDescent="0.25">
      <c r="A452" s="91"/>
      <c r="B452" s="92"/>
      <c r="C452" s="92"/>
      <c r="D452" s="93"/>
      <c r="E452" s="94"/>
      <c r="F452" s="8"/>
      <c r="G452" s="95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</row>
    <row r="453" spans="1:39" ht="13.5" customHeight="1" x14ac:dyDescent="0.25">
      <c r="A453" s="91"/>
      <c r="B453" s="92"/>
      <c r="C453" s="92"/>
      <c r="D453" s="93"/>
      <c r="E453" s="94"/>
      <c r="F453" s="8"/>
      <c r="G453" s="95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</row>
    <row r="454" spans="1:39" ht="13.5" customHeight="1" x14ac:dyDescent="0.25">
      <c r="A454" s="91"/>
      <c r="B454" s="92"/>
      <c r="C454" s="92"/>
      <c r="D454" s="93"/>
      <c r="E454" s="94"/>
      <c r="F454" s="8"/>
      <c r="G454" s="95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</row>
    <row r="455" spans="1:39" ht="13.5" customHeight="1" x14ac:dyDescent="0.25">
      <c r="A455" s="91"/>
      <c r="B455" s="92"/>
      <c r="C455" s="92"/>
      <c r="D455" s="93"/>
      <c r="E455" s="94"/>
      <c r="F455" s="8"/>
      <c r="G455" s="95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</row>
    <row r="456" spans="1:39" ht="13.5" customHeight="1" x14ac:dyDescent="0.25">
      <c r="A456" s="91"/>
      <c r="B456" s="92"/>
      <c r="C456" s="92"/>
      <c r="D456" s="93"/>
      <c r="E456" s="94"/>
      <c r="F456" s="8"/>
      <c r="G456" s="95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</row>
    <row r="457" spans="1:39" ht="13.5" customHeight="1" x14ac:dyDescent="0.25">
      <c r="A457" s="91"/>
      <c r="B457" s="92"/>
      <c r="C457" s="92"/>
      <c r="D457" s="93"/>
      <c r="E457" s="94"/>
      <c r="F457" s="8"/>
      <c r="G457" s="95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</row>
    <row r="458" spans="1:39" ht="13.5" customHeight="1" x14ac:dyDescent="0.25">
      <c r="A458" s="91"/>
      <c r="B458" s="92"/>
      <c r="C458" s="92"/>
      <c r="D458" s="93"/>
      <c r="E458" s="94"/>
      <c r="F458" s="8"/>
      <c r="G458" s="95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</row>
    <row r="459" spans="1:39" ht="13.5" customHeight="1" x14ac:dyDescent="0.25">
      <c r="A459" s="91"/>
      <c r="B459" s="92"/>
      <c r="C459" s="92"/>
      <c r="D459" s="93"/>
      <c r="E459" s="94"/>
      <c r="F459" s="8"/>
      <c r="G459" s="95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</row>
    <row r="460" spans="1:39" ht="13.5" customHeight="1" x14ac:dyDescent="0.25">
      <c r="A460" s="91"/>
      <c r="B460" s="92"/>
      <c r="C460" s="92"/>
      <c r="D460" s="93"/>
      <c r="E460" s="94"/>
      <c r="F460" s="8"/>
      <c r="G460" s="95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</row>
    <row r="461" spans="1:39" ht="13.5" customHeight="1" x14ac:dyDescent="0.25">
      <c r="A461" s="91"/>
      <c r="B461" s="92"/>
      <c r="C461" s="92"/>
      <c r="D461" s="93"/>
      <c r="E461" s="94"/>
      <c r="F461" s="8"/>
      <c r="G461" s="95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</row>
    <row r="462" spans="1:39" ht="13.5" customHeight="1" x14ac:dyDescent="0.25">
      <c r="A462" s="91"/>
      <c r="B462" s="92"/>
      <c r="C462" s="92"/>
      <c r="D462" s="93"/>
      <c r="E462" s="94"/>
      <c r="F462" s="8"/>
      <c r="G462" s="95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</row>
    <row r="463" spans="1:39" ht="13.5" customHeight="1" x14ac:dyDescent="0.25">
      <c r="A463" s="91"/>
      <c r="B463" s="92"/>
      <c r="C463" s="92"/>
      <c r="D463" s="93"/>
      <c r="E463" s="94"/>
      <c r="F463" s="8"/>
      <c r="G463" s="95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</row>
    <row r="464" spans="1:39" ht="13.5" customHeight="1" x14ac:dyDescent="0.25">
      <c r="A464" s="91"/>
      <c r="B464" s="92"/>
      <c r="C464" s="92"/>
      <c r="D464" s="93"/>
      <c r="E464" s="94"/>
      <c r="F464" s="8"/>
      <c r="G464" s="95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</row>
    <row r="465" spans="1:39" ht="13.5" customHeight="1" x14ac:dyDescent="0.25">
      <c r="A465" s="91"/>
      <c r="B465" s="92"/>
      <c r="C465" s="92"/>
      <c r="D465" s="93"/>
      <c r="E465" s="94"/>
      <c r="F465" s="8"/>
      <c r="G465" s="95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</row>
    <row r="466" spans="1:39" ht="13.5" customHeight="1" x14ac:dyDescent="0.25">
      <c r="A466" s="91"/>
      <c r="B466" s="92"/>
      <c r="C466" s="92"/>
      <c r="D466" s="93"/>
      <c r="E466" s="94"/>
      <c r="F466" s="8"/>
      <c r="G466" s="95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</row>
    <row r="467" spans="1:39" ht="13.5" customHeight="1" x14ac:dyDescent="0.25">
      <c r="A467" s="91"/>
      <c r="B467" s="92"/>
      <c r="C467" s="92"/>
      <c r="D467" s="93"/>
      <c r="E467" s="94"/>
      <c r="F467" s="8"/>
      <c r="G467" s="95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</row>
    <row r="468" spans="1:39" ht="13.5" customHeight="1" x14ac:dyDescent="0.25">
      <c r="A468" s="91"/>
      <c r="B468" s="92"/>
      <c r="C468" s="92"/>
      <c r="D468" s="93"/>
      <c r="E468" s="94"/>
      <c r="F468" s="8"/>
      <c r="G468" s="95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</row>
    <row r="469" spans="1:39" ht="13.5" customHeight="1" x14ac:dyDescent="0.25">
      <c r="A469" s="91"/>
      <c r="B469" s="92"/>
      <c r="C469" s="92"/>
      <c r="D469" s="93"/>
      <c r="E469" s="94"/>
      <c r="F469" s="8"/>
      <c r="G469" s="95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</row>
    <row r="470" spans="1:39" ht="13.5" customHeight="1" x14ac:dyDescent="0.25">
      <c r="A470" s="91"/>
      <c r="B470" s="92"/>
      <c r="C470" s="92"/>
      <c r="D470" s="93"/>
      <c r="E470" s="94"/>
      <c r="F470" s="8"/>
      <c r="G470" s="95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</row>
    <row r="471" spans="1:39" ht="13.5" customHeight="1" x14ac:dyDescent="0.25">
      <c r="A471" s="91"/>
      <c r="B471" s="92"/>
      <c r="C471" s="92"/>
      <c r="D471" s="93"/>
      <c r="E471" s="94"/>
      <c r="F471" s="8"/>
      <c r="G471" s="95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</row>
    <row r="472" spans="1:39" ht="13.5" customHeight="1" x14ac:dyDescent="0.25">
      <c r="A472" s="91"/>
      <c r="B472" s="92"/>
      <c r="C472" s="92"/>
      <c r="D472" s="93"/>
      <c r="E472" s="94"/>
      <c r="F472" s="8"/>
      <c r="G472" s="95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</row>
    <row r="473" spans="1:39" ht="13.5" customHeight="1" x14ac:dyDescent="0.25">
      <c r="A473" s="91"/>
      <c r="B473" s="92"/>
      <c r="C473" s="92"/>
      <c r="D473" s="93"/>
      <c r="E473" s="94"/>
      <c r="F473" s="8"/>
      <c r="G473" s="95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</row>
    <row r="474" spans="1:39" ht="13.5" customHeight="1" x14ac:dyDescent="0.25">
      <c r="A474" s="91"/>
      <c r="B474" s="92"/>
      <c r="C474" s="92"/>
      <c r="D474" s="93"/>
      <c r="E474" s="94"/>
      <c r="F474" s="8"/>
      <c r="G474" s="95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</row>
    <row r="475" spans="1:39" ht="13.5" customHeight="1" x14ac:dyDescent="0.25">
      <c r="A475" s="91"/>
      <c r="B475" s="92"/>
      <c r="C475" s="92"/>
      <c r="D475" s="93"/>
      <c r="E475" s="94"/>
      <c r="F475" s="8"/>
      <c r="G475" s="95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</row>
    <row r="476" spans="1:39" ht="13.5" customHeight="1" x14ac:dyDescent="0.25">
      <c r="A476" s="91"/>
      <c r="B476" s="92"/>
      <c r="C476" s="92"/>
      <c r="D476" s="93"/>
      <c r="E476" s="94"/>
      <c r="F476" s="8"/>
      <c r="G476" s="95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</row>
    <row r="477" spans="1:39" ht="13.5" customHeight="1" x14ac:dyDescent="0.25">
      <c r="A477" s="91"/>
      <c r="B477" s="92"/>
      <c r="C477" s="92"/>
      <c r="D477" s="93"/>
      <c r="E477" s="94"/>
      <c r="F477" s="8"/>
      <c r="G477" s="95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</row>
    <row r="478" spans="1:39" ht="13.5" customHeight="1" x14ac:dyDescent="0.25">
      <c r="A478" s="91"/>
      <c r="B478" s="92"/>
      <c r="C478" s="92"/>
      <c r="D478" s="93"/>
      <c r="E478" s="94"/>
      <c r="F478" s="8"/>
      <c r="G478" s="95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</row>
    <row r="479" spans="1:39" ht="13.5" customHeight="1" x14ac:dyDescent="0.25">
      <c r="A479" s="91"/>
      <c r="B479" s="92"/>
      <c r="C479" s="92"/>
      <c r="D479" s="93"/>
      <c r="E479" s="94"/>
      <c r="F479" s="8"/>
      <c r="G479" s="95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</row>
    <row r="480" spans="1:39" ht="13.5" customHeight="1" x14ac:dyDescent="0.25">
      <c r="A480" s="91"/>
      <c r="B480" s="92"/>
      <c r="C480" s="92"/>
      <c r="D480" s="93"/>
      <c r="E480" s="94"/>
      <c r="F480" s="8"/>
      <c r="G480" s="95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</row>
    <row r="481" spans="1:39" ht="13.5" customHeight="1" x14ac:dyDescent="0.25">
      <c r="A481" s="91"/>
      <c r="B481" s="92"/>
      <c r="C481" s="92"/>
      <c r="D481" s="93"/>
      <c r="E481" s="94"/>
      <c r="F481" s="8"/>
      <c r="G481" s="95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</row>
    <row r="482" spans="1:39" ht="13.5" customHeight="1" x14ac:dyDescent="0.25">
      <c r="A482" s="91"/>
      <c r="B482" s="92"/>
      <c r="C482" s="92"/>
      <c r="D482" s="93"/>
      <c r="E482" s="94"/>
      <c r="F482" s="8"/>
      <c r="G482" s="95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</row>
    <row r="483" spans="1:39" ht="13.5" customHeight="1" x14ac:dyDescent="0.25">
      <c r="A483" s="91"/>
      <c r="B483" s="92"/>
      <c r="C483" s="92"/>
      <c r="D483" s="93"/>
      <c r="E483" s="94"/>
      <c r="F483" s="8"/>
      <c r="G483" s="95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</row>
    <row r="484" spans="1:39" ht="13.5" customHeight="1" x14ac:dyDescent="0.25">
      <c r="A484" s="91"/>
      <c r="B484" s="92"/>
      <c r="C484" s="92"/>
      <c r="D484" s="93"/>
      <c r="E484" s="94"/>
      <c r="F484" s="8"/>
      <c r="G484" s="95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</row>
    <row r="485" spans="1:39" ht="13.5" customHeight="1" x14ac:dyDescent="0.25">
      <c r="A485" s="91"/>
      <c r="B485" s="92"/>
      <c r="C485" s="92"/>
      <c r="D485" s="93"/>
      <c r="E485" s="94"/>
      <c r="F485" s="8"/>
      <c r="G485" s="95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</row>
    <row r="486" spans="1:39" ht="13.5" customHeight="1" x14ac:dyDescent="0.25">
      <c r="A486" s="91"/>
      <c r="B486" s="92"/>
      <c r="C486" s="92"/>
      <c r="D486" s="93"/>
      <c r="E486" s="94"/>
      <c r="F486" s="8"/>
      <c r="G486" s="95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</row>
    <row r="487" spans="1:39" ht="13.5" customHeight="1" x14ac:dyDescent="0.25">
      <c r="A487" s="91"/>
      <c r="B487" s="92"/>
      <c r="C487" s="92"/>
      <c r="D487" s="93"/>
      <c r="E487" s="94"/>
      <c r="F487" s="8"/>
      <c r="G487" s="95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</row>
    <row r="488" spans="1:39" ht="13.5" customHeight="1" x14ac:dyDescent="0.25">
      <c r="A488" s="91"/>
      <c r="B488" s="92"/>
      <c r="C488" s="92"/>
      <c r="D488" s="93"/>
      <c r="E488" s="94"/>
      <c r="F488" s="8"/>
      <c r="G488" s="95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</row>
    <row r="489" spans="1:39" ht="13.5" customHeight="1" x14ac:dyDescent="0.25">
      <c r="A489" s="91"/>
      <c r="B489" s="92"/>
      <c r="C489" s="92"/>
      <c r="D489" s="93"/>
      <c r="E489" s="94"/>
      <c r="F489" s="8"/>
      <c r="G489" s="95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</row>
    <row r="490" spans="1:39" ht="13.5" customHeight="1" x14ac:dyDescent="0.25">
      <c r="A490" s="91"/>
      <c r="B490" s="92"/>
      <c r="C490" s="92"/>
      <c r="D490" s="93"/>
      <c r="E490" s="94"/>
      <c r="F490" s="8"/>
      <c r="G490" s="95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</row>
    <row r="491" spans="1:39" ht="13.5" customHeight="1" x14ac:dyDescent="0.25">
      <c r="A491" s="91"/>
      <c r="B491" s="92"/>
      <c r="C491" s="92"/>
      <c r="D491" s="93"/>
      <c r="E491" s="94"/>
      <c r="F491" s="8"/>
      <c r="G491" s="95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</row>
    <row r="492" spans="1:39" ht="13.5" customHeight="1" x14ac:dyDescent="0.25">
      <c r="A492" s="91"/>
      <c r="B492" s="92"/>
      <c r="C492" s="92"/>
      <c r="D492" s="93"/>
      <c r="E492" s="94"/>
      <c r="F492" s="8"/>
      <c r="G492" s="95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</row>
    <row r="493" spans="1:39" ht="13.5" customHeight="1" x14ac:dyDescent="0.25">
      <c r="A493" s="91"/>
      <c r="B493" s="92"/>
      <c r="C493" s="92"/>
      <c r="D493" s="93"/>
      <c r="E493" s="94"/>
      <c r="F493" s="8"/>
      <c r="G493" s="95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</row>
    <row r="494" spans="1:39" ht="13.5" customHeight="1" x14ac:dyDescent="0.25">
      <c r="A494" s="91"/>
      <c r="B494" s="92"/>
      <c r="C494" s="92"/>
      <c r="D494" s="93"/>
      <c r="E494" s="94"/>
      <c r="F494" s="8"/>
      <c r="G494" s="95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</row>
    <row r="495" spans="1:39" ht="13.5" customHeight="1" x14ac:dyDescent="0.25">
      <c r="A495" s="91"/>
      <c r="B495" s="92"/>
      <c r="C495" s="92"/>
      <c r="D495" s="93"/>
      <c r="E495" s="94"/>
      <c r="F495" s="8"/>
      <c r="G495" s="95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</row>
    <row r="496" spans="1:39" ht="13.5" customHeight="1" x14ac:dyDescent="0.25">
      <c r="A496" s="91"/>
      <c r="B496" s="92"/>
      <c r="C496" s="92"/>
      <c r="D496" s="93"/>
      <c r="E496" s="94"/>
      <c r="F496" s="8"/>
      <c r="G496" s="95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</row>
    <row r="497" spans="1:39" ht="13.5" customHeight="1" x14ac:dyDescent="0.25">
      <c r="A497" s="91"/>
      <c r="B497" s="92"/>
      <c r="C497" s="92"/>
      <c r="D497" s="93"/>
      <c r="E497" s="94"/>
      <c r="F497" s="8"/>
      <c r="G497" s="95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</row>
    <row r="498" spans="1:39" ht="13.5" customHeight="1" x14ac:dyDescent="0.25">
      <c r="A498" s="91"/>
      <c r="B498" s="92"/>
      <c r="C498" s="92"/>
      <c r="D498" s="93"/>
      <c r="E498" s="94"/>
      <c r="F498" s="8"/>
      <c r="G498" s="95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</row>
    <row r="499" spans="1:39" ht="13.5" customHeight="1" x14ac:dyDescent="0.25">
      <c r="A499" s="91"/>
      <c r="B499" s="92"/>
      <c r="C499" s="92"/>
      <c r="D499" s="93"/>
      <c r="E499" s="94"/>
      <c r="F499" s="8"/>
      <c r="G499" s="95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</row>
    <row r="500" spans="1:39" ht="13.5" customHeight="1" x14ac:dyDescent="0.25">
      <c r="A500" s="91"/>
      <c r="B500" s="92"/>
      <c r="C500" s="92"/>
      <c r="D500" s="93"/>
      <c r="E500" s="94"/>
      <c r="F500" s="8"/>
      <c r="G500" s="95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</row>
    <row r="501" spans="1:39" ht="13.5" customHeight="1" x14ac:dyDescent="0.25">
      <c r="A501" s="91"/>
      <c r="B501" s="92"/>
      <c r="C501" s="92"/>
      <c r="D501" s="93"/>
      <c r="E501" s="94"/>
      <c r="F501" s="8"/>
      <c r="G501" s="95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</row>
    <row r="502" spans="1:39" ht="13.5" customHeight="1" x14ac:dyDescent="0.25">
      <c r="A502" s="91"/>
      <c r="B502" s="92"/>
      <c r="C502" s="92"/>
      <c r="D502" s="93"/>
      <c r="E502" s="94"/>
      <c r="F502" s="8"/>
      <c r="G502" s="95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</row>
    <row r="503" spans="1:39" ht="13.5" customHeight="1" x14ac:dyDescent="0.25">
      <c r="A503" s="91"/>
      <c r="B503" s="92"/>
      <c r="C503" s="92"/>
      <c r="D503" s="93"/>
      <c r="E503" s="94"/>
      <c r="F503" s="8"/>
      <c r="G503" s="95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</row>
    <row r="504" spans="1:39" ht="13.5" customHeight="1" x14ac:dyDescent="0.25">
      <c r="A504" s="91"/>
      <c r="B504" s="92"/>
      <c r="C504" s="92"/>
      <c r="D504" s="93"/>
      <c r="E504" s="94"/>
      <c r="F504" s="8"/>
      <c r="G504" s="95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</row>
    <row r="505" spans="1:39" ht="13.5" customHeight="1" x14ac:dyDescent="0.25">
      <c r="A505" s="91"/>
      <c r="B505" s="92"/>
      <c r="C505" s="92"/>
      <c r="D505" s="93"/>
      <c r="E505" s="94"/>
      <c r="F505" s="8"/>
      <c r="G505" s="95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</row>
    <row r="506" spans="1:39" ht="13.5" customHeight="1" x14ac:dyDescent="0.25">
      <c r="A506" s="91"/>
      <c r="B506" s="92"/>
      <c r="C506" s="92"/>
      <c r="D506" s="93"/>
      <c r="E506" s="94"/>
      <c r="F506" s="8"/>
      <c r="G506" s="95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</row>
    <row r="507" spans="1:39" ht="13.5" customHeight="1" x14ac:dyDescent="0.25">
      <c r="A507" s="91"/>
      <c r="B507" s="92"/>
      <c r="C507" s="92"/>
      <c r="D507" s="93"/>
      <c r="E507" s="94"/>
      <c r="F507" s="8"/>
      <c r="G507" s="95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</row>
    <row r="508" spans="1:39" ht="13.5" customHeight="1" x14ac:dyDescent="0.25">
      <c r="A508" s="91"/>
      <c r="B508" s="92"/>
      <c r="C508" s="92"/>
      <c r="D508" s="93"/>
      <c r="E508" s="94"/>
      <c r="F508" s="8"/>
      <c r="G508" s="95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</row>
    <row r="509" spans="1:39" ht="13.5" customHeight="1" x14ac:dyDescent="0.25">
      <c r="A509" s="91"/>
      <c r="B509" s="92"/>
      <c r="C509" s="92"/>
      <c r="D509" s="93"/>
      <c r="E509" s="94"/>
      <c r="F509" s="8"/>
      <c r="G509" s="95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</row>
    <row r="510" spans="1:39" ht="13.5" customHeight="1" x14ac:dyDescent="0.25">
      <c r="A510" s="91"/>
      <c r="B510" s="92"/>
      <c r="C510" s="92"/>
      <c r="D510" s="93"/>
      <c r="E510" s="94"/>
      <c r="F510" s="8"/>
      <c r="G510" s="95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</row>
    <row r="511" spans="1:39" ht="13.5" customHeight="1" x14ac:dyDescent="0.25">
      <c r="A511" s="91"/>
      <c r="B511" s="92"/>
      <c r="C511" s="92"/>
      <c r="D511" s="93"/>
      <c r="E511" s="94"/>
      <c r="F511" s="8"/>
      <c r="G511" s="95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</row>
    <row r="512" spans="1:39" ht="13.5" customHeight="1" x14ac:dyDescent="0.25">
      <c r="A512" s="91"/>
      <c r="B512" s="92"/>
      <c r="C512" s="92"/>
      <c r="D512" s="93"/>
      <c r="E512" s="94"/>
      <c r="F512" s="8"/>
      <c r="G512" s="95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</row>
    <row r="513" spans="1:39" ht="13.5" customHeight="1" x14ac:dyDescent="0.25">
      <c r="A513" s="91"/>
      <c r="B513" s="92"/>
      <c r="C513" s="92"/>
      <c r="D513" s="93"/>
      <c r="E513" s="94"/>
      <c r="F513" s="8"/>
      <c r="G513" s="95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</row>
    <row r="514" spans="1:39" ht="13.5" customHeight="1" x14ac:dyDescent="0.25">
      <c r="A514" s="91"/>
      <c r="B514" s="92"/>
      <c r="C514" s="92"/>
      <c r="D514" s="93"/>
      <c r="E514" s="94"/>
      <c r="F514" s="8"/>
      <c r="G514" s="95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</row>
    <row r="515" spans="1:39" ht="13.5" customHeight="1" x14ac:dyDescent="0.25">
      <c r="A515" s="91"/>
      <c r="B515" s="92"/>
      <c r="C515" s="92"/>
      <c r="D515" s="93"/>
      <c r="E515" s="94"/>
      <c r="F515" s="8"/>
      <c r="G515" s="95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</row>
    <row r="516" spans="1:39" ht="13.5" customHeight="1" x14ac:dyDescent="0.25">
      <c r="A516" s="91"/>
      <c r="B516" s="92"/>
      <c r="C516" s="92"/>
      <c r="D516" s="93"/>
      <c r="E516" s="94"/>
      <c r="F516" s="8"/>
      <c r="G516" s="95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</row>
    <row r="517" spans="1:39" ht="13.5" customHeight="1" x14ac:dyDescent="0.25">
      <c r="A517" s="91"/>
      <c r="B517" s="92"/>
      <c r="C517" s="92"/>
      <c r="D517" s="93"/>
      <c r="E517" s="94"/>
      <c r="F517" s="8"/>
      <c r="G517" s="95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</row>
    <row r="518" spans="1:39" ht="13.5" customHeight="1" x14ac:dyDescent="0.25">
      <c r="A518" s="91"/>
      <c r="B518" s="92"/>
      <c r="C518" s="92"/>
      <c r="D518" s="93"/>
      <c r="E518" s="94"/>
      <c r="F518" s="8"/>
      <c r="G518" s="95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</row>
    <row r="519" spans="1:39" ht="13.5" customHeight="1" x14ac:dyDescent="0.25">
      <c r="A519" s="91"/>
      <c r="B519" s="92"/>
      <c r="C519" s="92"/>
      <c r="D519" s="93"/>
      <c r="E519" s="94"/>
      <c r="F519" s="8"/>
      <c r="G519" s="95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</row>
    <row r="520" spans="1:39" ht="13.5" customHeight="1" x14ac:dyDescent="0.25">
      <c r="A520" s="91"/>
      <c r="B520" s="92"/>
      <c r="C520" s="92"/>
      <c r="D520" s="93"/>
      <c r="E520" s="94"/>
      <c r="F520" s="8"/>
      <c r="G520" s="95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</row>
    <row r="521" spans="1:39" ht="13.5" customHeight="1" x14ac:dyDescent="0.25">
      <c r="A521" s="91"/>
      <c r="B521" s="92"/>
      <c r="C521" s="92"/>
      <c r="D521" s="93"/>
      <c r="E521" s="94"/>
      <c r="F521" s="8"/>
      <c r="G521" s="95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</row>
    <row r="522" spans="1:39" ht="13.5" customHeight="1" x14ac:dyDescent="0.25">
      <c r="A522" s="91"/>
      <c r="B522" s="92"/>
      <c r="C522" s="92"/>
      <c r="D522" s="93"/>
      <c r="E522" s="94"/>
      <c r="F522" s="8"/>
      <c r="G522" s="95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</row>
    <row r="523" spans="1:39" ht="13.5" customHeight="1" x14ac:dyDescent="0.25">
      <c r="A523" s="91"/>
      <c r="B523" s="92"/>
      <c r="C523" s="92"/>
      <c r="D523" s="93"/>
      <c r="E523" s="94"/>
      <c r="F523" s="8"/>
      <c r="G523" s="95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</row>
    <row r="524" spans="1:39" ht="13.5" customHeight="1" x14ac:dyDescent="0.25">
      <c r="A524" s="91"/>
      <c r="B524" s="92"/>
      <c r="C524" s="92"/>
      <c r="D524" s="93"/>
      <c r="E524" s="94"/>
      <c r="F524" s="8"/>
      <c r="G524" s="95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</row>
    <row r="525" spans="1:39" ht="13.5" customHeight="1" x14ac:dyDescent="0.25">
      <c r="A525" s="91"/>
      <c r="B525" s="92"/>
      <c r="C525" s="92"/>
      <c r="D525" s="93"/>
      <c r="E525" s="94"/>
      <c r="F525" s="8"/>
      <c r="G525" s="95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</row>
    <row r="526" spans="1:39" ht="13.5" customHeight="1" x14ac:dyDescent="0.25">
      <c r="A526" s="91"/>
      <c r="B526" s="92"/>
      <c r="C526" s="92"/>
      <c r="D526" s="93"/>
      <c r="E526" s="94"/>
      <c r="F526" s="8"/>
      <c r="G526" s="95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</row>
    <row r="527" spans="1:39" ht="13.5" customHeight="1" x14ac:dyDescent="0.25">
      <c r="A527" s="91"/>
      <c r="B527" s="92"/>
      <c r="C527" s="92"/>
      <c r="D527" s="93"/>
      <c r="E527" s="94"/>
      <c r="F527" s="8"/>
      <c r="G527" s="95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</row>
    <row r="528" spans="1:39" ht="13.5" customHeight="1" x14ac:dyDescent="0.25">
      <c r="A528" s="91"/>
      <c r="B528" s="92"/>
      <c r="C528" s="92"/>
      <c r="D528" s="93"/>
      <c r="E528" s="94"/>
      <c r="F528" s="8"/>
      <c r="G528" s="95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</row>
    <row r="529" spans="1:39" ht="13.5" customHeight="1" x14ac:dyDescent="0.25">
      <c r="A529" s="91"/>
      <c r="B529" s="92"/>
      <c r="C529" s="92"/>
      <c r="D529" s="93"/>
      <c r="E529" s="94"/>
      <c r="F529" s="8"/>
      <c r="G529" s="95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</row>
    <row r="530" spans="1:39" ht="13.5" customHeight="1" x14ac:dyDescent="0.25">
      <c r="A530" s="91"/>
      <c r="B530" s="92"/>
      <c r="C530" s="92"/>
      <c r="D530" s="93"/>
      <c r="E530" s="94"/>
      <c r="F530" s="8"/>
      <c r="G530" s="95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</row>
    <row r="531" spans="1:39" ht="13.5" customHeight="1" x14ac:dyDescent="0.25">
      <c r="A531" s="91"/>
      <c r="B531" s="92"/>
      <c r="C531" s="92"/>
      <c r="D531" s="93"/>
      <c r="E531" s="94"/>
      <c r="F531" s="8"/>
      <c r="G531" s="95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</row>
    <row r="532" spans="1:39" ht="13.5" customHeight="1" x14ac:dyDescent="0.25">
      <c r="A532" s="91"/>
      <c r="B532" s="92"/>
      <c r="C532" s="92"/>
      <c r="D532" s="93"/>
      <c r="E532" s="94"/>
      <c r="F532" s="8"/>
      <c r="G532" s="95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</row>
    <row r="533" spans="1:39" ht="13.5" customHeight="1" x14ac:dyDescent="0.25">
      <c r="A533" s="91"/>
      <c r="B533" s="92"/>
      <c r="C533" s="92"/>
      <c r="D533" s="93"/>
      <c r="E533" s="94"/>
      <c r="F533" s="8"/>
      <c r="G533" s="95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</row>
    <row r="534" spans="1:39" ht="13.5" customHeight="1" x14ac:dyDescent="0.25">
      <c r="A534" s="91"/>
      <c r="B534" s="92"/>
      <c r="C534" s="92"/>
      <c r="D534" s="93"/>
      <c r="E534" s="94"/>
      <c r="F534" s="8"/>
      <c r="G534" s="95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</row>
    <row r="535" spans="1:39" ht="13.5" customHeight="1" x14ac:dyDescent="0.25">
      <c r="A535" s="91"/>
      <c r="B535" s="92"/>
      <c r="C535" s="92"/>
      <c r="D535" s="93"/>
      <c r="E535" s="94"/>
      <c r="F535" s="8"/>
      <c r="G535" s="95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</row>
    <row r="536" spans="1:39" ht="13.5" customHeight="1" x14ac:dyDescent="0.25">
      <c r="A536" s="91"/>
      <c r="B536" s="92"/>
      <c r="C536" s="92"/>
      <c r="D536" s="93"/>
      <c r="E536" s="94"/>
      <c r="F536" s="8"/>
      <c r="G536" s="95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</row>
    <row r="537" spans="1:39" ht="13.5" customHeight="1" x14ac:dyDescent="0.25">
      <c r="A537" s="91"/>
      <c r="B537" s="92"/>
      <c r="C537" s="92"/>
      <c r="D537" s="93"/>
      <c r="E537" s="94"/>
      <c r="F537" s="8"/>
      <c r="G537" s="95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</row>
    <row r="538" spans="1:39" ht="13.5" customHeight="1" x14ac:dyDescent="0.25">
      <c r="A538" s="91"/>
      <c r="B538" s="92"/>
      <c r="C538" s="92"/>
      <c r="D538" s="93"/>
      <c r="E538" s="94"/>
      <c r="F538" s="8"/>
      <c r="G538" s="95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</row>
    <row r="539" spans="1:39" ht="13.5" customHeight="1" x14ac:dyDescent="0.25">
      <c r="A539" s="91"/>
      <c r="B539" s="92"/>
      <c r="C539" s="92"/>
      <c r="D539" s="93"/>
      <c r="E539" s="94"/>
      <c r="F539" s="8"/>
      <c r="G539" s="95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</row>
    <row r="540" spans="1:39" ht="13.5" customHeight="1" x14ac:dyDescent="0.25">
      <c r="A540" s="91"/>
      <c r="B540" s="92"/>
      <c r="C540" s="92"/>
      <c r="D540" s="93"/>
      <c r="E540" s="94"/>
      <c r="F540" s="8"/>
      <c r="G540" s="95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</row>
    <row r="541" spans="1:39" ht="13.5" customHeight="1" x14ac:dyDescent="0.25">
      <c r="A541" s="91"/>
      <c r="B541" s="92"/>
      <c r="C541" s="92"/>
      <c r="D541" s="93"/>
      <c r="E541" s="94"/>
      <c r="F541" s="8"/>
      <c r="G541" s="95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</row>
    <row r="542" spans="1:39" ht="13.5" customHeight="1" x14ac:dyDescent="0.25">
      <c r="A542" s="91"/>
      <c r="B542" s="92"/>
      <c r="C542" s="92"/>
      <c r="D542" s="93"/>
      <c r="E542" s="94"/>
      <c r="F542" s="8"/>
      <c r="G542" s="95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</row>
    <row r="543" spans="1:39" ht="13.5" customHeight="1" x14ac:dyDescent="0.25">
      <c r="A543" s="91"/>
      <c r="B543" s="92"/>
      <c r="C543" s="92"/>
      <c r="D543" s="93"/>
      <c r="E543" s="94"/>
      <c r="F543" s="8"/>
      <c r="G543" s="95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</row>
    <row r="544" spans="1:39" ht="13.5" customHeight="1" x14ac:dyDescent="0.25">
      <c r="A544" s="91"/>
      <c r="B544" s="92"/>
      <c r="C544" s="92"/>
      <c r="D544" s="93"/>
      <c r="E544" s="94"/>
      <c r="F544" s="8"/>
      <c r="G544" s="95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</row>
    <row r="545" spans="1:39" ht="13.5" customHeight="1" x14ac:dyDescent="0.25">
      <c r="A545" s="91"/>
      <c r="B545" s="92"/>
      <c r="C545" s="92"/>
      <c r="D545" s="93"/>
      <c r="E545" s="94"/>
      <c r="F545" s="8"/>
      <c r="G545" s="95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</row>
    <row r="546" spans="1:39" ht="13.5" customHeight="1" x14ac:dyDescent="0.25">
      <c r="A546" s="91"/>
      <c r="B546" s="92"/>
      <c r="C546" s="92"/>
      <c r="D546" s="93"/>
      <c r="E546" s="94"/>
      <c r="F546" s="8"/>
      <c r="G546" s="95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</row>
    <row r="547" spans="1:39" ht="13.5" customHeight="1" x14ac:dyDescent="0.25">
      <c r="A547" s="91"/>
      <c r="B547" s="92"/>
      <c r="C547" s="92"/>
      <c r="D547" s="93"/>
      <c r="E547" s="94"/>
      <c r="F547" s="8"/>
      <c r="G547" s="95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</row>
    <row r="548" spans="1:39" ht="13.5" customHeight="1" x14ac:dyDescent="0.25">
      <c r="A548" s="91"/>
      <c r="B548" s="92"/>
      <c r="C548" s="92"/>
      <c r="D548" s="93"/>
      <c r="E548" s="94"/>
      <c r="F548" s="8"/>
      <c r="G548" s="95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</row>
    <row r="549" spans="1:39" ht="13.5" customHeight="1" x14ac:dyDescent="0.25">
      <c r="A549" s="91"/>
      <c r="B549" s="92"/>
      <c r="C549" s="92"/>
      <c r="D549" s="93"/>
      <c r="E549" s="94"/>
      <c r="F549" s="8"/>
      <c r="G549" s="95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</row>
    <row r="550" spans="1:39" ht="13.5" customHeight="1" x14ac:dyDescent="0.25">
      <c r="A550" s="91"/>
      <c r="B550" s="92"/>
      <c r="C550" s="92"/>
      <c r="D550" s="93"/>
      <c r="E550" s="94"/>
      <c r="F550" s="8"/>
      <c r="G550" s="95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</row>
    <row r="551" spans="1:39" ht="13.5" customHeight="1" x14ac:dyDescent="0.25">
      <c r="A551" s="91"/>
      <c r="B551" s="92"/>
      <c r="C551" s="92"/>
      <c r="D551" s="93"/>
      <c r="E551" s="94"/>
      <c r="F551" s="8"/>
      <c r="G551" s="95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</row>
    <row r="552" spans="1:39" ht="13.5" customHeight="1" x14ac:dyDescent="0.25">
      <c r="A552" s="91"/>
      <c r="B552" s="92"/>
      <c r="C552" s="92"/>
      <c r="D552" s="93"/>
      <c r="E552" s="94"/>
      <c r="F552" s="8"/>
      <c r="G552" s="95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</row>
    <row r="553" spans="1:39" ht="13.5" customHeight="1" x14ac:dyDescent="0.25">
      <c r="A553" s="91"/>
      <c r="B553" s="92"/>
      <c r="C553" s="92"/>
      <c r="D553" s="93"/>
      <c r="E553" s="94"/>
      <c r="F553" s="8"/>
      <c r="G553" s="95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</row>
    <row r="554" spans="1:39" ht="13.5" customHeight="1" x14ac:dyDescent="0.25">
      <c r="A554" s="91"/>
      <c r="B554" s="92"/>
      <c r="C554" s="92"/>
      <c r="D554" s="93"/>
      <c r="E554" s="94"/>
      <c r="F554" s="8"/>
      <c r="G554" s="95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</row>
    <row r="555" spans="1:39" ht="13.5" customHeight="1" x14ac:dyDescent="0.25">
      <c r="A555" s="91"/>
      <c r="B555" s="92"/>
      <c r="C555" s="92"/>
      <c r="D555" s="93"/>
      <c r="E555" s="94"/>
      <c r="F555" s="8"/>
      <c r="G555" s="95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</row>
    <row r="556" spans="1:39" ht="13.5" customHeight="1" x14ac:dyDescent="0.25">
      <c r="A556" s="91"/>
      <c r="B556" s="92"/>
      <c r="C556" s="92"/>
      <c r="D556" s="93"/>
      <c r="E556" s="94"/>
      <c r="F556" s="8"/>
      <c r="G556" s="95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</row>
    <row r="557" spans="1:39" ht="13.5" customHeight="1" x14ac:dyDescent="0.25">
      <c r="A557" s="91"/>
      <c r="B557" s="92"/>
      <c r="C557" s="92"/>
      <c r="D557" s="93"/>
      <c r="E557" s="94"/>
      <c r="F557" s="8"/>
      <c r="G557" s="95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</row>
    <row r="558" spans="1:39" ht="13.5" customHeight="1" x14ac:dyDescent="0.25">
      <c r="A558" s="91"/>
      <c r="B558" s="92"/>
      <c r="C558" s="92"/>
      <c r="D558" s="93"/>
      <c r="E558" s="94"/>
      <c r="F558" s="8"/>
      <c r="G558" s="95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</row>
    <row r="559" spans="1:39" ht="13.5" customHeight="1" x14ac:dyDescent="0.25">
      <c r="A559" s="91"/>
      <c r="B559" s="92"/>
      <c r="C559" s="92"/>
      <c r="D559" s="93"/>
      <c r="E559" s="94"/>
      <c r="F559" s="8"/>
      <c r="G559" s="95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</row>
    <row r="560" spans="1:39" ht="13.5" customHeight="1" x14ac:dyDescent="0.25">
      <c r="A560" s="91"/>
      <c r="B560" s="92"/>
      <c r="C560" s="92"/>
      <c r="D560" s="93"/>
      <c r="E560" s="94"/>
      <c r="F560" s="8"/>
      <c r="G560" s="95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</row>
    <row r="561" spans="1:39" ht="13.5" customHeight="1" x14ac:dyDescent="0.25">
      <c r="A561" s="91"/>
      <c r="B561" s="92"/>
      <c r="C561" s="92"/>
      <c r="D561" s="93"/>
      <c r="E561" s="94"/>
      <c r="F561" s="8"/>
      <c r="G561" s="95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</row>
    <row r="562" spans="1:39" ht="13.5" customHeight="1" x14ac:dyDescent="0.25">
      <c r="A562" s="91"/>
      <c r="B562" s="92"/>
      <c r="C562" s="92"/>
      <c r="D562" s="93"/>
      <c r="E562" s="94"/>
      <c r="F562" s="8"/>
      <c r="G562" s="95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</row>
    <row r="563" spans="1:39" ht="13.5" customHeight="1" x14ac:dyDescent="0.25">
      <c r="A563" s="91"/>
      <c r="B563" s="92"/>
      <c r="C563" s="92"/>
      <c r="D563" s="93"/>
      <c r="E563" s="94"/>
      <c r="F563" s="8"/>
      <c r="G563" s="95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</row>
    <row r="564" spans="1:39" ht="13.5" customHeight="1" x14ac:dyDescent="0.25">
      <c r="A564" s="91"/>
      <c r="B564" s="92"/>
      <c r="C564" s="92"/>
      <c r="D564" s="93"/>
      <c r="E564" s="94"/>
      <c r="F564" s="8"/>
      <c r="G564" s="95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</row>
    <row r="565" spans="1:39" ht="13.5" customHeight="1" x14ac:dyDescent="0.25">
      <c r="A565" s="91"/>
      <c r="B565" s="92"/>
      <c r="C565" s="92"/>
      <c r="D565" s="93"/>
      <c r="E565" s="94"/>
      <c r="F565" s="8"/>
      <c r="G565" s="95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</row>
    <row r="566" spans="1:39" ht="13.5" customHeight="1" x14ac:dyDescent="0.25">
      <c r="A566" s="91"/>
      <c r="B566" s="92"/>
      <c r="C566" s="92"/>
      <c r="D566" s="93"/>
      <c r="E566" s="94"/>
      <c r="F566" s="8"/>
      <c r="G566" s="95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</row>
    <row r="567" spans="1:39" ht="13.5" customHeight="1" x14ac:dyDescent="0.25">
      <c r="A567" s="91"/>
      <c r="B567" s="92"/>
      <c r="C567" s="92"/>
      <c r="D567" s="93"/>
      <c r="E567" s="94"/>
      <c r="F567" s="8"/>
      <c r="G567" s="95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</row>
    <row r="568" spans="1:39" ht="13.5" customHeight="1" x14ac:dyDescent="0.25">
      <c r="A568" s="91"/>
      <c r="B568" s="92"/>
      <c r="C568" s="92"/>
      <c r="D568" s="93"/>
      <c r="E568" s="94"/>
      <c r="F568" s="8"/>
      <c r="G568" s="95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</row>
    <row r="569" spans="1:39" ht="13.5" customHeight="1" x14ac:dyDescent="0.25">
      <c r="A569" s="91"/>
      <c r="B569" s="92"/>
      <c r="C569" s="92"/>
      <c r="D569" s="93"/>
      <c r="E569" s="94"/>
      <c r="F569" s="8"/>
      <c r="G569" s="95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</row>
    <row r="570" spans="1:39" ht="13.5" customHeight="1" x14ac:dyDescent="0.25">
      <c r="A570" s="91"/>
      <c r="B570" s="92"/>
      <c r="C570" s="92"/>
      <c r="D570" s="93"/>
      <c r="E570" s="94"/>
      <c r="F570" s="8"/>
      <c r="G570" s="95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</row>
    <row r="571" spans="1:39" ht="13.5" customHeight="1" x14ac:dyDescent="0.25">
      <c r="A571" s="91"/>
      <c r="B571" s="92"/>
      <c r="C571" s="92"/>
      <c r="D571" s="93"/>
      <c r="E571" s="94"/>
      <c r="F571" s="8"/>
      <c r="G571" s="95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</row>
    <row r="572" spans="1:39" ht="13.5" customHeight="1" x14ac:dyDescent="0.25">
      <c r="A572" s="91"/>
      <c r="B572" s="92"/>
      <c r="C572" s="92"/>
      <c r="D572" s="93"/>
      <c r="E572" s="94"/>
      <c r="F572" s="8"/>
      <c r="G572" s="95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</row>
    <row r="573" spans="1:39" ht="13.5" customHeight="1" x14ac:dyDescent="0.25">
      <c r="A573" s="91"/>
      <c r="B573" s="92"/>
      <c r="C573" s="92"/>
      <c r="D573" s="93"/>
      <c r="E573" s="94"/>
      <c r="F573" s="8"/>
      <c r="G573" s="95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</row>
    <row r="574" spans="1:39" ht="13.5" customHeight="1" x14ac:dyDescent="0.25">
      <c r="A574" s="91"/>
      <c r="B574" s="92"/>
      <c r="C574" s="92"/>
      <c r="D574" s="93"/>
      <c r="E574" s="94"/>
      <c r="F574" s="8"/>
      <c r="G574" s="95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</row>
    <row r="575" spans="1:39" ht="13.5" customHeight="1" x14ac:dyDescent="0.25">
      <c r="A575" s="91"/>
      <c r="B575" s="92"/>
      <c r="C575" s="92"/>
      <c r="D575" s="93"/>
      <c r="E575" s="94"/>
      <c r="F575" s="8"/>
      <c r="G575" s="95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</row>
    <row r="576" spans="1:39" ht="13.5" customHeight="1" x14ac:dyDescent="0.25">
      <c r="A576" s="91"/>
      <c r="B576" s="92"/>
      <c r="C576" s="92"/>
      <c r="D576" s="93"/>
      <c r="E576" s="94"/>
      <c r="F576" s="8"/>
      <c r="G576" s="95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</row>
    <row r="577" spans="1:39" ht="13.5" customHeight="1" x14ac:dyDescent="0.25">
      <c r="A577" s="91"/>
      <c r="B577" s="92"/>
      <c r="C577" s="92"/>
      <c r="D577" s="93"/>
      <c r="E577" s="94"/>
      <c r="F577" s="8"/>
      <c r="G577" s="95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</row>
    <row r="578" spans="1:39" ht="13.5" customHeight="1" x14ac:dyDescent="0.25">
      <c r="A578" s="91"/>
      <c r="B578" s="92"/>
      <c r="C578" s="92"/>
      <c r="D578" s="93"/>
      <c r="E578" s="94"/>
      <c r="F578" s="8"/>
      <c r="G578" s="95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</row>
    <row r="579" spans="1:39" ht="13.5" customHeight="1" x14ac:dyDescent="0.25">
      <c r="A579" s="91"/>
      <c r="B579" s="92"/>
      <c r="C579" s="92"/>
      <c r="D579" s="93"/>
      <c r="E579" s="94"/>
      <c r="F579" s="8"/>
      <c r="G579" s="95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</row>
    <row r="580" spans="1:39" ht="13.5" customHeight="1" x14ac:dyDescent="0.25">
      <c r="A580" s="91"/>
      <c r="B580" s="92"/>
      <c r="C580" s="92"/>
      <c r="D580" s="93"/>
      <c r="E580" s="94"/>
      <c r="F580" s="8"/>
      <c r="G580" s="95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</row>
    <row r="581" spans="1:39" ht="13.5" customHeight="1" x14ac:dyDescent="0.25">
      <c r="A581" s="91"/>
      <c r="B581" s="92"/>
      <c r="C581" s="92"/>
      <c r="D581" s="93"/>
      <c r="E581" s="94"/>
      <c r="F581" s="8"/>
      <c r="G581" s="95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</row>
    <row r="582" spans="1:39" ht="13.5" customHeight="1" x14ac:dyDescent="0.25">
      <c r="A582" s="91"/>
      <c r="B582" s="92"/>
      <c r="C582" s="92"/>
      <c r="D582" s="93"/>
      <c r="E582" s="94"/>
      <c r="F582" s="8"/>
      <c r="G582" s="95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</row>
    <row r="583" spans="1:39" ht="13.5" customHeight="1" x14ac:dyDescent="0.25">
      <c r="A583" s="91"/>
      <c r="B583" s="92"/>
      <c r="C583" s="92"/>
      <c r="D583" s="93"/>
      <c r="E583" s="94"/>
      <c r="F583" s="8"/>
      <c r="G583" s="95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</row>
    <row r="584" spans="1:39" ht="13.5" customHeight="1" x14ac:dyDescent="0.25">
      <c r="A584" s="91"/>
      <c r="B584" s="92"/>
      <c r="C584" s="92"/>
      <c r="D584" s="93"/>
      <c r="E584" s="94"/>
      <c r="F584" s="8"/>
      <c r="G584" s="95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</row>
    <row r="585" spans="1:39" ht="13.5" customHeight="1" x14ac:dyDescent="0.25">
      <c r="A585" s="91"/>
      <c r="B585" s="92"/>
      <c r="C585" s="92"/>
      <c r="D585" s="93"/>
      <c r="E585" s="94"/>
      <c r="F585" s="8"/>
      <c r="G585" s="95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</row>
    <row r="586" spans="1:39" ht="13.5" customHeight="1" x14ac:dyDescent="0.25">
      <c r="A586" s="91"/>
      <c r="B586" s="92"/>
      <c r="C586" s="92"/>
      <c r="D586" s="93"/>
      <c r="E586" s="94"/>
      <c r="F586" s="8"/>
      <c r="G586" s="95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</row>
    <row r="587" spans="1:39" ht="13.5" customHeight="1" x14ac:dyDescent="0.25">
      <c r="A587" s="91"/>
      <c r="B587" s="92"/>
      <c r="C587" s="92"/>
      <c r="D587" s="93"/>
      <c r="E587" s="94"/>
      <c r="F587" s="8"/>
      <c r="G587" s="95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</row>
    <row r="588" spans="1:39" ht="13.5" customHeight="1" x14ac:dyDescent="0.25">
      <c r="A588" s="91"/>
      <c r="B588" s="92"/>
      <c r="C588" s="92"/>
      <c r="D588" s="93"/>
      <c r="E588" s="94"/>
      <c r="F588" s="8"/>
      <c r="G588" s="95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</row>
    <row r="589" spans="1:39" ht="13.5" customHeight="1" x14ac:dyDescent="0.25">
      <c r="A589" s="91"/>
      <c r="B589" s="92"/>
      <c r="C589" s="92"/>
      <c r="D589" s="93"/>
      <c r="E589" s="94"/>
      <c r="F589" s="8"/>
      <c r="G589" s="95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</row>
    <row r="590" spans="1:39" ht="13.5" customHeight="1" x14ac:dyDescent="0.25">
      <c r="A590" s="91"/>
      <c r="B590" s="92"/>
      <c r="C590" s="92"/>
      <c r="D590" s="93"/>
      <c r="E590" s="94"/>
      <c r="F590" s="8"/>
      <c r="G590" s="95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</row>
    <row r="591" spans="1:39" ht="13.5" customHeight="1" x14ac:dyDescent="0.25">
      <c r="A591" s="91"/>
      <c r="B591" s="92"/>
      <c r="C591" s="92"/>
      <c r="D591" s="93"/>
      <c r="E591" s="94"/>
      <c r="F591" s="8"/>
      <c r="G591" s="95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</row>
    <row r="592" spans="1:39" ht="13.5" customHeight="1" x14ac:dyDescent="0.25">
      <c r="A592" s="91"/>
      <c r="B592" s="92"/>
      <c r="C592" s="92"/>
      <c r="D592" s="93"/>
      <c r="E592" s="94"/>
      <c r="F592" s="8"/>
      <c r="G592" s="95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</row>
    <row r="593" spans="1:39" ht="13.5" customHeight="1" x14ac:dyDescent="0.25">
      <c r="A593" s="91"/>
      <c r="B593" s="92"/>
      <c r="C593" s="92"/>
      <c r="D593" s="93"/>
      <c r="E593" s="94"/>
      <c r="F593" s="8"/>
      <c r="G593" s="95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</row>
    <row r="594" spans="1:39" ht="13.5" customHeight="1" x14ac:dyDescent="0.25">
      <c r="A594" s="91"/>
      <c r="B594" s="92"/>
      <c r="C594" s="92"/>
      <c r="D594" s="93"/>
      <c r="E594" s="94"/>
      <c r="F594" s="8"/>
      <c r="G594" s="95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</row>
    <row r="595" spans="1:39" ht="13.5" customHeight="1" x14ac:dyDescent="0.25">
      <c r="A595" s="91"/>
      <c r="B595" s="92"/>
      <c r="C595" s="92"/>
      <c r="D595" s="93"/>
      <c r="E595" s="94"/>
      <c r="F595" s="8"/>
      <c r="G595" s="95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</row>
    <row r="596" spans="1:39" ht="13.5" customHeight="1" x14ac:dyDescent="0.25">
      <c r="A596" s="91"/>
      <c r="B596" s="92"/>
      <c r="C596" s="92"/>
      <c r="D596" s="93"/>
      <c r="E596" s="94"/>
      <c r="F596" s="8"/>
      <c r="G596" s="95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</row>
    <row r="597" spans="1:39" ht="13.5" customHeight="1" x14ac:dyDescent="0.25">
      <c r="A597" s="91"/>
      <c r="B597" s="92"/>
      <c r="C597" s="92"/>
      <c r="D597" s="93"/>
      <c r="E597" s="94"/>
      <c r="F597" s="8"/>
      <c r="G597" s="95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</row>
    <row r="598" spans="1:39" ht="13.5" customHeight="1" x14ac:dyDescent="0.25">
      <c r="A598" s="91"/>
      <c r="B598" s="92"/>
      <c r="C598" s="92"/>
      <c r="D598" s="93"/>
      <c r="E598" s="94"/>
      <c r="F598" s="8"/>
      <c r="G598" s="95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</row>
    <row r="599" spans="1:39" ht="13.5" customHeight="1" x14ac:dyDescent="0.25">
      <c r="A599" s="91"/>
      <c r="B599" s="92"/>
      <c r="C599" s="92"/>
      <c r="D599" s="93"/>
      <c r="E599" s="94"/>
      <c r="F599" s="8"/>
      <c r="G599" s="95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</row>
    <row r="600" spans="1:39" ht="13.5" customHeight="1" x14ac:dyDescent="0.25">
      <c r="A600" s="91"/>
      <c r="B600" s="92"/>
      <c r="C600" s="92"/>
      <c r="D600" s="93"/>
      <c r="E600" s="94"/>
      <c r="F600" s="8"/>
      <c r="G600" s="95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</row>
    <row r="601" spans="1:39" ht="13.5" customHeight="1" x14ac:dyDescent="0.25">
      <c r="A601" s="91"/>
      <c r="B601" s="92"/>
      <c r="C601" s="92"/>
      <c r="D601" s="93"/>
      <c r="E601" s="94"/>
      <c r="F601" s="8"/>
      <c r="G601" s="95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</row>
    <row r="602" spans="1:39" ht="13.5" customHeight="1" x14ac:dyDescent="0.25">
      <c r="A602" s="91"/>
      <c r="B602" s="92"/>
      <c r="C602" s="92"/>
      <c r="D602" s="93"/>
      <c r="E602" s="94"/>
      <c r="F602" s="8"/>
      <c r="G602" s="95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</row>
    <row r="603" spans="1:39" ht="13.5" customHeight="1" x14ac:dyDescent="0.25">
      <c r="A603" s="91"/>
      <c r="B603" s="92"/>
      <c r="C603" s="92"/>
      <c r="D603" s="93"/>
      <c r="E603" s="94"/>
      <c r="F603" s="8"/>
      <c r="G603" s="95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</row>
    <row r="604" spans="1:39" ht="13.5" customHeight="1" x14ac:dyDescent="0.25">
      <c r="A604" s="91"/>
      <c r="B604" s="92"/>
      <c r="C604" s="92"/>
      <c r="D604" s="93"/>
      <c r="E604" s="94"/>
      <c r="F604" s="8"/>
      <c r="G604" s="95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</row>
    <row r="605" spans="1:39" ht="13.5" customHeight="1" x14ac:dyDescent="0.25">
      <c r="A605" s="91"/>
      <c r="B605" s="92"/>
      <c r="C605" s="92"/>
      <c r="D605" s="93"/>
      <c r="E605" s="94"/>
      <c r="F605" s="8"/>
      <c r="G605" s="95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</row>
    <row r="606" spans="1:39" ht="13.5" customHeight="1" x14ac:dyDescent="0.25">
      <c r="A606" s="91"/>
      <c r="B606" s="92"/>
      <c r="C606" s="92"/>
      <c r="D606" s="93"/>
      <c r="E606" s="94"/>
      <c r="F606" s="8"/>
      <c r="G606" s="95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</row>
    <row r="607" spans="1:39" ht="13.5" customHeight="1" x14ac:dyDescent="0.25">
      <c r="A607" s="91"/>
      <c r="B607" s="92"/>
      <c r="C607" s="92"/>
      <c r="D607" s="93"/>
      <c r="E607" s="94"/>
      <c r="F607" s="8"/>
      <c r="G607" s="95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</row>
    <row r="608" spans="1:39" ht="13.5" customHeight="1" x14ac:dyDescent="0.25">
      <c r="A608" s="91"/>
      <c r="B608" s="92"/>
      <c r="C608" s="92"/>
      <c r="D608" s="93"/>
      <c r="E608" s="94"/>
      <c r="F608" s="8"/>
      <c r="G608" s="95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</row>
    <row r="609" spans="1:39" ht="13.5" customHeight="1" x14ac:dyDescent="0.25">
      <c r="A609" s="91"/>
      <c r="B609" s="92"/>
      <c r="C609" s="92"/>
      <c r="D609" s="93"/>
      <c r="E609" s="94"/>
      <c r="F609" s="8"/>
      <c r="G609" s="95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</row>
    <row r="610" spans="1:39" ht="13.5" customHeight="1" x14ac:dyDescent="0.25">
      <c r="A610" s="91"/>
      <c r="B610" s="92"/>
      <c r="C610" s="92"/>
      <c r="D610" s="93"/>
      <c r="E610" s="94"/>
      <c r="F610" s="8"/>
      <c r="G610" s="95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</row>
    <row r="611" spans="1:39" ht="13.5" customHeight="1" x14ac:dyDescent="0.25">
      <c r="A611" s="91"/>
      <c r="B611" s="92"/>
      <c r="C611" s="92"/>
      <c r="D611" s="93"/>
      <c r="E611" s="94"/>
      <c r="F611" s="8"/>
      <c r="G611" s="95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</row>
    <row r="612" spans="1:39" ht="13.5" customHeight="1" x14ac:dyDescent="0.25">
      <c r="A612" s="91"/>
      <c r="B612" s="92"/>
      <c r="C612" s="92"/>
      <c r="D612" s="93"/>
      <c r="E612" s="94"/>
      <c r="F612" s="8"/>
      <c r="G612" s="95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</row>
    <row r="613" spans="1:39" ht="13.5" customHeight="1" x14ac:dyDescent="0.25">
      <c r="A613" s="91"/>
      <c r="B613" s="92"/>
      <c r="C613" s="92"/>
      <c r="D613" s="93"/>
      <c r="E613" s="94"/>
      <c r="F613" s="8"/>
      <c r="G613" s="95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</row>
    <row r="614" spans="1:39" ht="13.5" customHeight="1" x14ac:dyDescent="0.25">
      <c r="A614" s="91"/>
      <c r="B614" s="92"/>
      <c r="C614" s="92"/>
      <c r="D614" s="93"/>
      <c r="E614" s="94"/>
      <c r="F614" s="8"/>
      <c r="G614" s="95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</row>
    <row r="615" spans="1:39" ht="13.5" customHeight="1" x14ac:dyDescent="0.25">
      <c r="A615" s="91"/>
      <c r="B615" s="92"/>
      <c r="C615" s="92"/>
      <c r="D615" s="93"/>
      <c r="E615" s="94"/>
      <c r="F615" s="8"/>
      <c r="G615" s="95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</row>
    <row r="616" spans="1:39" ht="13.5" customHeight="1" x14ac:dyDescent="0.25">
      <c r="A616" s="91"/>
      <c r="B616" s="92"/>
      <c r="C616" s="92"/>
      <c r="D616" s="93"/>
      <c r="E616" s="94"/>
      <c r="F616" s="8"/>
      <c r="G616" s="95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</row>
    <row r="617" spans="1:39" ht="13.5" customHeight="1" x14ac:dyDescent="0.25">
      <c r="A617" s="91"/>
      <c r="B617" s="92"/>
      <c r="C617" s="92"/>
      <c r="D617" s="93"/>
      <c r="E617" s="94"/>
      <c r="F617" s="8"/>
      <c r="G617" s="95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</row>
    <row r="618" spans="1:39" ht="13.5" customHeight="1" x14ac:dyDescent="0.25">
      <c r="A618" s="91"/>
      <c r="B618" s="92"/>
      <c r="C618" s="92"/>
      <c r="D618" s="93"/>
      <c r="E618" s="94"/>
      <c r="F618" s="8"/>
      <c r="G618" s="95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</row>
    <row r="619" spans="1:39" ht="13.5" customHeight="1" x14ac:dyDescent="0.25">
      <c r="A619" s="91"/>
      <c r="B619" s="92"/>
      <c r="C619" s="92"/>
      <c r="D619" s="93"/>
      <c r="E619" s="94"/>
      <c r="F619" s="8"/>
      <c r="G619" s="95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</row>
    <row r="620" spans="1:39" ht="13.5" customHeight="1" x14ac:dyDescent="0.25">
      <c r="A620" s="91"/>
      <c r="B620" s="92"/>
      <c r="C620" s="92"/>
      <c r="D620" s="93"/>
      <c r="E620" s="94"/>
      <c r="F620" s="8"/>
      <c r="G620" s="95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</row>
    <row r="621" spans="1:39" ht="13.5" customHeight="1" x14ac:dyDescent="0.25">
      <c r="A621" s="91"/>
      <c r="B621" s="92"/>
      <c r="C621" s="92"/>
      <c r="D621" s="93"/>
      <c r="E621" s="94"/>
      <c r="F621" s="8"/>
      <c r="G621" s="95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</row>
    <row r="622" spans="1:39" ht="13.5" customHeight="1" x14ac:dyDescent="0.25">
      <c r="A622" s="91"/>
      <c r="B622" s="92"/>
      <c r="C622" s="92"/>
      <c r="D622" s="93"/>
      <c r="E622" s="94"/>
      <c r="F622" s="8"/>
      <c r="G622" s="95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</row>
    <row r="623" spans="1:39" ht="13.5" customHeight="1" x14ac:dyDescent="0.25">
      <c r="A623" s="91"/>
      <c r="B623" s="92"/>
      <c r="C623" s="92"/>
      <c r="D623" s="93"/>
      <c r="E623" s="94"/>
      <c r="F623" s="8"/>
      <c r="G623" s="95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</row>
    <row r="624" spans="1:39" ht="13.5" customHeight="1" x14ac:dyDescent="0.25">
      <c r="A624" s="91"/>
      <c r="B624" s="92"/>
      <c r="C624" s="92"/>
      <c r="D624" s="93"/>
      <c r="E624" s="94"/>
      <c r="F624" s="8"/>
      <c r="G624" s="95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</row>
    <row r="625" spans="1:39" ht="13.5" customHeight="1" x14ac:dyDescent="0.25">
      <c r="A625" s="91"/>
      <c r="B625" s="92"/>
      <c r="C625" s="92"/>
      <c r="D625" s="93"/>
      <c r="E625" s="94"/>
      <c r="F625" s="8"/>
      <c r="G625" s="95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</row>
    <row r="626" spans="1:39" ht="13.5" customHeight="1" x14ac:dyDescent="0.25">
      <c r="A626" s="91"/>
      <c r="B626" s="92"/>
      <c r="C626" s="92"/>
      <c r="D626" s="93"/>
      <c r="E626" s="94"/>
      <c r="F626" s="8"/>
      <c r="G626" s="95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</row>
    <row r="627" spans="1:39" ht="13.5" customHeight="1" x14ac:dyDescent="0.25">
      <c r="A627" s="91"/>
      <c r="B627" s="92"/>
      <c r="C627" s="92"/>
      <c r="D627" s="93"/>
      <c r="E627" s="94"/>
      <c r="F627" s="8"/>
      <c r="G627" s="95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</row>
    <row r="628" spans="1:39" ht="13.5" customHeight="1" x14ac:dyDescent="0.25">
      <c r="A628" s="91"/>
      <c r="B628" s="92"/>
      <c r="C628" s="92"/>
      <c r="D628" s="93"/>
      <c r="E628" s="94"/>
      <c r="F628" s="8"/>
      <c r="G628" s="95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</row>
    <row r="629" spans="1:39" ht="13.5" customHeight="1" x14ac:dyDescent="0.25">
      <c r="A629" s="91"/>
      <c r="B629" s="92"/>
      <c r="C629" s="92"/>
      <c r="D629" s="93"/>
      <c r="E629" s="94"/>
      <c r="F629" s="8"/>
      <c r="G629" s="95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</row>
    <row r="630" spans="1:39" ht="13.5" customHeight="1" x14ac:dyDescent="0.25">
      <c r="A630" s="91"/>
      <c r="B630" s="92"/>
      <c r="C630" s="92"/>
      <c r="D630" s="93"/>
      <c r="E630" s="94"/>
      <c r="F630" s="8"/>
      <c r="G630" s="95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</row>
    <row r="631" spans="1:39" ht="13.5" customHeight="1" x14ac:dyDescent="0.25">
      <c r="A631" s="91"/>
      <c r="B631" s="92"/>
      <c r="C631" s="92"/>
      <c r="D631" s="93"/>
      <c r="E631" s="94"/>
      <c r="F631" s="8"/>
      <c r="G631" s="95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</row>
    <row r="632" spans="1:39" ht="13.5" customHeight="1" x14ac:dyDescent="0.25">
      <c r="A632" s="91"/>
      <c r="B632" s="92"/>
      <c r="C632" s="92"/>
      <c r="D632" s="93"/>
      <c r="E632" s="94"/>
      <c r="F632" s="8"/>
      <c r="G632" s="95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</row>
    <row r="633" spans="1:39" ht="13.5" customHeight="1" x14ac:dyDescent="0.25">
      <c r="A633" s="91"/>
      <c r="B633" s="92"/>
      <c r="C633" s="92"/>
      <c r="D633" s="93"/>
      <c r="E633" s="94"/>
      <c r="F633" s="8"/>
      <c r="G633" s="95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</row>
    <row r="634" spans="1:39" ht="13.5" customHeight="1" x14ac:dyDescent="0.25">
      <c r="A634" s="91"/>
      <c r="B634" s="92"/>
      <c r="C634" s="92"/>
      <c r="D634" s="93"/>
      <c r="E634" s="94"/>
      <c r="F634" s="8"/>
      <c r="G634" s="95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</row>
    <row r="635" spans="1:39" ht="13.5" customHeight="1" x14ac:dyDescent="0.25">
      <c r="A635" s="91"/>
      <c r="B635" s="92"/>
      <c r="C635" s="92"/>
      <c r="D635" s="93"/>
      <c r="E635" s="94"/>
      <c r="F635" s="8"/>
      <c r="G635" s="95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</row>
    <row r="636" spans="1:39" ht="13.5" customHeight="1" x14ac:dyDescent="0.25">
      <c r="A636" s="91"/>
      <c r="B636" s="92"/>
      <c r="C636" s="92"/>
      <c r="D636" s="93"/>
      <c r="E636" s="94"/>
      <c r="F636" s="8"/>
      <c r="G636" s="95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</row>
    <row r="637" spans="1:39" ht="13.5" customHeight="1" x14ac:dyDescent="0.25">
      <c r="A637" s="91"/>
      <c r="B637" s="92"/>
      <c r="C637" s="92"/>
      <c r="D637" s="93"/>
      <c r="E637" s="94"/>
      <c r="F637" s="8"/>
      <c r="G637" s="95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</row>
    <row r="638" spans="1:39" ht="13.5" customHeight="1" x14ac:dyDescent="0.25">
      <c r="A638" s="91"/>
      <c r="B638" s="92"/>
      <c r="C638" s="92"/>
      <c r="D638" s="93"/>
      <c r="E638" s="94"/>
      <c r="F638" s="8"/>
      <c r="G638" s="95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</row>
    <row r="639" spans="1:39" ht="13.5" customHeight="1" x14ac:dyDescent="0.25">
      <c r="A639" s="91"/>
      <c r="B639" s="92"/>
      <c r="C639" s="92"/>
      <c r="D639" s="93"/>
      <c r="E639" s="94"/>
      <c r="F639" s="8"/>
      <c r="G639" s="95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</row>
    <row r="640" spans="1:39" ht="13.5" customHeight="1" x14ac:dyDescent="0.25">
      <c r="A640" s="91"/>
      <c r="B640" s="92"/>
      <c r="C640" s="92"/>
      <c r="D640" s="93"/>
      <c r="E640" s="94"/>
      <c r="F640" s="8"/>
      <c r="G640" s="95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</row>
    <row r="641" spans="1:39" ht="13.5" customHeight="1" x14ac:dyDescent="0.25">
      <c r="A641" s="91"/>
      <c r="B641" s="92"/>
      <c r="C641" s="92"/>
      <c r="D641" s="93"/>
      <c r="E641" s="94"/>
      <c r="F641" s="8"/>
      <c r="G641" s="95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</row>
    <row r="642" spans="1:39" ht="13.5" customHeight="1" x14ac:dyDescent="0.25">
      <c r="A642" s="91"/>
      <c r="B642" s="92"/>
      <c r="C642" s="92"/>
      <c r="D642" s="93"/>
      <c r="E642" s="94"/>
      <c r="F642" s="8"/>
      <c r="G642" s="95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</row>
    <row r="643" spans="1:39" ht="13.5" customHeight="1" x14ac:dyDescent="0.25">
      <c r="A643" s="91"/>
      <c r="B643" s="92"/>
      <c r="C643" s="92"/>
      <c r="D643" s="93"/>
      <c r="E643" s="94"/>
      <c r="F643" s="8"/>
      <c r="G643" s="95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</row>
    <row r="644" spans="1:39" ht="13.5" customHeight="1" x14ac:dyDescent="0.25">
      <c r="A644" s="91"/>
      <c r="B644" s="92"/>
      <c r="C644" s="92"/>
      <c r="D644" s="93"/>
      <c r="E644" s="94"/>
      <c r="F644" s="8"/>
      <c r="G644" s="95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</row>
    <row r="645" spans="1:39" ht="13.5" customHeight="1" x14ac:dyDescent="0.25">
      <c r="A645" s="91"/>
      <c r="B645" s="92"/>
      <c r="C645" s="92"/>
      <c r="D645" s="93"/>
      <c r="E645" s="94"/>
      <c r="F645" s="8"/>
      <c r="G645" s="95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</row>
    <row r="646" spans="1:39" ht="13.5" customHeight="1" x14ac:dyDescent="0.25">
      <c r="A646" s="91"/>
      <c r="B646" s="92"/>
      <c r="C646" s="92"/>
      <c r="D646" s="93"/>
      <c r="E646" s="94"/>
      <c r="F646" s="8"/>
      <c r="G646" s="95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</row>
    <row r="647" spans="1:39" ht="13.5" customHeight="1" x14ac:dyDescent="0.25">
      <c r="A647" s="91"/>
      <c r="B647" s="92"/>
      <c r="C647" s="92"/>
      <c r="D647" s="93"/>
      <c r="E647" s="94"/>
      <c r="F647" s="8"/>
      <c r="G647" s="95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</row>
    <row r="648" spans="1:39" ht="13.5" customHeight="1" x14ac:dyDescent="0.25">
      <c r="A648" s="91"/>
      <c r="B648" s="92"/>
      <c r="C648" s="92"/>
      <c r="D648" s="93"/>
      <c r="E648" s="94"/>
      <c r="F648" s="8"/>
      <c r="G648" s="95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</row>
    <row r="649" spans="1:39" ht="13.5" customHeight="1" x14ac:dyDescent="0.25">
      <c r="A649" s="91"/>
      <c r="B649" s="92"/>
      <c r="C649" s="92"/>
      <c r="D649" s="93"/>
      <c r="E649" s="94"/>
      <c r="F649" s="8"/>
      <c r="G649" s="95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</row>
    <row r="650" spans="1:39" ht="13.5" customHeight="1" x14ac:dyDescent="0.25">
      <c r="A650" s="91"/>
      <c r="B650" s="92"/>
      <c r="C650" s="92"/>
      <c r="D650" s="93"/>
      <c r="E650" s="94"/>
      <c r="F650" s="8"/>
      <c r="G650" s="95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</row>
    <row r="651" spans="1:39" ht="13.5" customHeight="1" x14ac:dyDescent="0.25">
      <c r="A651" s="91"/>
      <c r="B651" s="92"/>
      <c r="C651" s="92"/>
      <c r="D651" s="93"/>
      <c r="E651" s="94"/>
      <c r="F651" s="8"/>
      <c r="G651" s="95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</row>
    <row r="652" spans="1:39" ht="13.5" customHeight="1" x14ac:dyDescent="0.25">
      <c r="A652" s="91"/>
      <c r="B652" s="92"/>
      <c r="C652" s="92"/>
      <c r="D652" s="93"/>
      <c r="E652" s="94"/>
      <c r="F652" s="8"/>
      <c r="G652" s="95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</row>
    <row r="653" spans="1:39" ht="13.5" customHeight="1" x14ac:dyDescent="0.25">
      <c r="A653" s="91"/>
      <c r="B653" s="92"/>
      <c r="C653" s="92"/>
      <c r="D653" s="93"/>
      <c r="E653" s="94"/>
      <c r="F653" s="8"/>
      <c r="G653" s="95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</row>
    <row r="654" spans="1:39" ht="13.5" customHeight="1" x14ac:dyDescent="0.25">
      <c r="A654" s="91"/>
      <c r="B654" s="92"/>
      <c r="C654" s="92"/>
      <c r="D654" s="93"/>
      <c r="E654" s="94"/>
      <c r="F654" s="8"/>
      <c r="G654" s="95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</row>
    <row r="655" spans="1:39" ht="13.5" customHeight="1" x14ac:dyDescent="0.25">
      <c r="A655" s="91"/>
      <c r="B655" s="92"/>
      <c r="C655" s="92"/>
      <c r="D655" s="93"/>
      <c r="E655" s="94"/>
      <c r="F655" s="8"/>
      <c r="G655" s="95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</row>
    <row r="656" spans="1:39" ht="13.5" customHeight="1" x14ac:dyDescent="0.25">
      <c r="A656" s="91"/>
      <c r="B656" s="92"/>
      <c r="C656" s="92"/>
      <c r="D656" s="93"/>
      <c r="E656" s="94"/>
      <c r="F656" s="8"/>
      <c r="G656" s="95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</row>
    <row r="657" spans="1:39" ht="13.5" customHeight="1" x14ac:dyDescent="0.25">
      <c r="A657" s="91"/>
      <c r="B657" s="92"/>
      <c r="C657" s="92"/>
      <c r="D657" s="93"/>
      <c r="E657" s="94"/>
      <c r="F657" s="8"/>
      <c r="G657" s="95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</row>
    <row r="658" spans="1:39" ht="13.5" customHeight="1" x14ac:dyDescent="0.25">
      <c r="A658" s="91"/>
      <c r="B658" s="92"/>
      <c r="C658" s="92"/>
      <c r="D658" s="93"/>
      <c r="E658" s="94"/>
      <c r="F658" s="8"/>
      <c r="G658" s="95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</row>
    <row r="659" spans="1:39" ht="13.5" customHeight="1" x14ac:dyDescent="0.25">
      <c r="A659" s="91"/>
      <c r="B659" s="92"/>
      <c r="C659" s="92"/>
      <c r="D659" s="93"/>
      <c r="E659" s="94"/>
      <c r="F659" s="8"/>
      <c r="G659" s="95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</row>
    <row r="660" spans="1:39" ht="13.5" customHeight="1" x14ac:dyDescent="0.25">
      <c r="A660" s="91"/>
      <c r="B660" s="92"/>
      <c r="C660" s="92"/>
      <c r="D660" s="93"/>
      <c r="E660" s="94"/>
      <c r="F660" s="8"/>
      <c r="G660" s="95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</row>
    <row r="661" spans="1:39" ht="13.5" customHeight="1" x14ac:dyDescent="0.25">
      <c r="A661" s="91"/>
      <c r="B661" s="92"/>
      <c r="C661" s="92"/>
      <c r="D661" s="93"/>
      <c r="E661" s="94"/>
      <c r="F661" s="8"/>
      <c r="G661" s="95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</row>
    <row r="662" spans="1:39" ht="13.5" customHeight="1" x14ac:dyDescent="0.25">
      <c r="A662" s="91"/>
      <c r="B662" s="92"/>
      <c r="C662" s="92"/>
      <c r="D662" s="93"/>
      <c r="E662" s="94"/>
      <c r="F662" s="8"/>
      <c r="G662" s="95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</row>
    <row r="663" spans="1:39" ht="13.5" customHeight="1" x14ac:dyDescent="0.25">
      <c r="A663" s="91"/>
      <c r="B663" s="92"/>
      <c r="C663" s="92"/>
      <c r="D663" s="93"/>
      <c r="E663" s="94"/>
      <c r="F663" s="8"/>
      <c r="G663" s="95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</row>
    <row r="664" spans="1:39" ht="13.5" customHeight="1" x14ac:dyDescent="0.25">
      <c r="A664" s="91"/>
      <c r="B664" s="92"/>
      <c r="C664" s="92"/>
      <c r="D664" s="93"/>
      <c r="E664" s="94"/>
      <c r="F664" s="8"/>
      <c r="G664" s="95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</row>
    <row r="665" spans="1:39" ht="13.5" customHeight="1" x14ac:dyDescent="0.25">
      <c r="A665" s="91"/>
      <c r="B665" s="92"/>
      <c r="C665" s="92"/>
      <c r="D665" s="93"/>
      <c r="E665" s="94"/>
      <c r="F665" s="8"/>
      <c r="G665" s="95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</row>
    <row r="666" spans="1:39" ht="13.5" customHeight="1" x14ac:dyDescent="0.25">
      <c r="A666" s="91"/>
      <c r="B666" s="92"/>
      <c r="C666" s="92"/>
      <c r="D666" s="93"/>
      <c r="E666" s="94"/>
      <c r="F666" s="8"/>
      <c r="G666" s="95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</row>
    <row r="667" spans="1:39" ht="13.5" customHeight="1" x14ac:dyDescent="0.25">
      <c r="A667" s="91"/>
      <c r="B667" s="92"/>
      <c r="C667" s="92"/>
      <c r="D667" s="93"/>
      <c r="E667" s="94"/>
      <c r="F667" s="8"/>
      <c r="G667" s="95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</row>
    <row r="668" spans="1:39" ht="13.5" customHeight="1" x14ac:dyDescent="0.25">
      <c r="A668" s="91"/>
      <c r="B668" s="92"/>
      <c r="C668" s="92"/>
      <c r="D668" s="93"/>
      <c r="E668" s="94"/>
      <c r="F668" s="8"/>
      <c r="G668" s="95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</row>
    <row r="669" spans="1:39" ht="13.5" customHeight="1" x14ac:dyDescent="0.25">
      <c r="A669" s="91"/>
      <c r="B669" s="92"/>
      <c r="C669" s="92"/>
      <c r="D669" s="93"/>
      <c r="E669" s="94"/>
      <c r="F669" s="8"/>
      <c r="G669" s="95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</row>
    <row r="670" spans="1:39" ht="13.5" customHeight="1" x14ac:dyDescent="0.25">
      <c r="A670" s="91"/>
      <c r="B670" s="92"/>
      <c r="C670" s="92"/>
      <c r="D670" s="93"/>
      <c r="E670" s="94"/>
      <c r="F670" s="8"/>
      <c r="G670" s="95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</row>
    <row r="671" spans="1:39" ht="13.5" customHeight="1" x14ac:dyDescent="0.25">
      <c r="A671" s="91"/>
      <c r="B671" s="92"/>
      <c r="C671" s="92"/>
      <c r="D671" s="93"/>
      <c r="E671" s="94"/>
      <c r="F671" s="8"/>
      <c r="G671" s="95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</row>
    <row r="672" spans="1:39" ht="13.5" customHeight="1" x14ac:dyDescent="0.25">
      <c r="A672" s="91"/>
      <c r="B672" s="92"/>
      <c r="C672" s="92"/>
      <c r="D672" s="93"/>
      <c r="E672" s="94"/>
      <c r="F672" s="8"/>
      <c r="G672" s="95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</row>
    <row r="673" spans="1:39" ht="13.5" customHeight="1" x14ac:dyDescent="0.25">
      <c r="A673" s="91"/>
      <c r="B673" s="92"/>
      <c r="C673" s="92"/>
      <c r="D673" s="93"/>
      <c r="E673" s="94"/>
      <c r="F673" s="8"/>
      <c r="G673" s="95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</row>
    <row r="674" spans="1:39" ht="13.5" customHeight="1" x14ac:dyDescent="0.25">
      <c r="A674" s="91"/>
      <c r="B674" s="92"/>
      <c r="C674" s="92"/>
      <c r="D674" s="93"/>
      <c r="E674" s="94"/>
      <c r="F674" s="8"/>
      <c r="G674" s="95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</row>
    <row r="675" spans="1:39" ht="13.5" customHeight="1" x14ac:dyDescent="0.25">
      <c r="A675" s="91"/>
      <c r="B675" s="92"/>
      <c r="C675" s="92"/>
      <c r="D675" s="93"/>
      <c r="E675" s="94"/>
      <c r="F675" s="8"/>
      <c r="G675" s="95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</row>
    <row r="676" spans="1:39" ht="13.5" customHeight="1" x14ac:dyDescent="0.25">
      <c r="A676" s="91"/>
      <c r="B676" s="92"/>
      <c r="C676" s="92"/>
      <c r="D676" s="93"/>
      <c r="E676" s="94"/>
      <c r="F676" s="8"/>
      <c r="G676" s="95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</row>
    <row r="677" spans="1:39" ht="13.5" customHeight="1" x14ac:dyDescent="0.25">
      <c r="A677" s="91"/>
      <c r="B677" s="92"/>
      <c r="C677" s="92"/>
      <c r="D677" s="93"/>
      <c r="E677" s="94"/>
      <c r="F677" s="8"/>
      <c r="G677" s="95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</row>
    <row r="678" spans="1:39" ht="13.5" customHeight="1" x14ac:dyDescent="0.25">
      <c r="A678" s="91"/>
      <c r="B678" s="92"/>
      <c r="C678" s="92"/>
      <c r="D678" s="93"/>
      <c r="E678" s="94"/>
      <c r="F678" s="8"/>
      <c r="G678" s="95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</row>
    <row r="679" spans="1:39" ht="13.5" customHeight="1" x14ac:dyDescent="0.25">
      <c r="A679" s="91"/>
      <c r="B679" s="92"/>
      <c r="C679" s="92"/>
      <c r="D679" s="93"/>
      <c r="E679" s="94"/>
      <c r="F679" s="8"/>
      <c r="G679" s="95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</row>
    <row r="680" spans="1:39" ht="13.5" customHeight="1" x14ac:dyDescent="0.25">
      <c r="A680" s="91"/>
      <c r="B680" s="92"/>
      <c r="C680" s="92"/>
      <c r="D680" s="93"/>
      <c r="E680" s="94"/>
      <c r="F680" s="8"/>
      <c r="G680" s="95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</row>
    <row r="681" spans="1:39" ht="13.5" customHeight="1" x14ac:dyDescent="0.25">
      <c r="A681" s="91"/>
      <c r="B681" s="92"/>
      <c r="C681" s="92"/>
      <c r="D681" s="93"/>
      <c r="E681" s="94"/>
      <c r="F681" s="8"/>
      <c r="G681" s="95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</row>
    <row r="682" spans="1:39" ht="13.5" customHeight="1" x14ac:dyDescent="0.25">
      <c r="A682" s="91"/>
      <c r="B682" s="92"/>
      <c r="C682" s="92"/>
      <c r="D682" s="93"/>
      <c r="E682" s="94"/>
      <c r="F682" s="8"/>
      <c r="G682" s="95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</row>
    <row r="683" spans="1:39" ht="13.5" customHeight="1" x14ac:dyDescent="0.25">
      <c r="A683" s="91"/>
      <c r="B683" s="92"/>
      <c r="C683" s="92"/>
      <c r="D683" s="93"/>
      <c r="E683" s="94"/>
      <c r="F683" s="8"/>
      <c r="G683" s="95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</row>
    <row r="684" spans="1:39" ht="13.5" customHeight="1" x14ac:dyDescent="0.25">
      <c r="A684" s="91"/>
      <c r="B684" s="92"/>
      <c r="C684" s="92"/>
      <c r="D684" s="93"/>
      <c r="E684" s="94"/>
      <c r="F684" s="8"/>
      <c r="G684" s="95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</row>
    <row r="685" spans="1:39" ht="13.5" customHeight="1" x14ac:dyDescent="0.25">
      <c r="A685" s="91"/>
      <c r="B685" s="92"/>
      <c r="C685" s="92"/>
      <c r="D685" s="93"/>
      <c r="E685" s="94"/>
      <c r="F685" s="8"/>
      <c r="G685" s="95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</row>
    <row r="686" spans="1:39" ht="13.5" customHeight="1" x14ac:dyDescent="0.25">
      <c r="A686" s="91"/>
      <c r="B686" s="92"/>
      <c r="C686" s="92"/>
      <c r="D686" s="93"/>
      <c r="E686" s="94"/>
      <c r="F686" s="8"/>
      <c r="G686" s="95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</row>
    <row r="687" spans="1:39" ht="13.5" customHeight="1" x14ac:dyDescent="0.25">
      <c r="A687" s="91"/>
      <c r="B687" s="92"/>
      <c r="C687" s="92"/>
      <c r="D687" s="93"/>
      <c r="E687" s="94"/>
      <c r="F687" s="8"/>
      <c r="G687" s="95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</row>
    <row r="688" spans="1:39" ht="13.5" customHeight="1" x14ac:dyDescent="0.25">
      <c r="A688" s="91"/>
      <c r="B688" s="92"/>
      <c r="C688" s="92"/>
      <c r="D688" s="93"/>
      <c r="E688" s="94"/>
      <c r="F688" s="8"/>
      <c r="G688" s="95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</row>
    <row r="689" spans="1:39" ht="13.5" customHeight="1" x14ac:dyDescent="0.25">
      <c r="A689" s="91"/>
      <c r="B689" s="92"/>
      <c r="C689" s="92"/>
      <c r="D689" s="93"/>
      <c r="E689" s="94"/>
      <c r="F689" s="8"/>
      <c r="G689" s="95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</row>
    <row r="690" spans="1:39" ht="13.5" customHeight="1" x14ac:dyDescent="0.25">
      <c r="A690" s="91"/>
      <c r="B690" s="92"/>
      <c r="C690" s="92"/>
      <c r="D690" s="93"/>
      <c r="E690" s="94"/>
      <c r="F690" s="8"/>
      <c r="G690" s="95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</row>
    <row r="691" spans="1:39" ht="13.5" customHeight="1" x14ac:dyDescent="0.25">
      <c r="A691" s="91"/>
      <c r="B691" s="92"/>
      <c r="C691" s="92"/>
      <c r="D691" s="93"/>
      <c r="E691" s="94"/>
      <c r="F691" s="8"/>
      <c r="G691" s="95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</row>
    <row r="692" spans="1:39" ht="13.5" customHeight="1" x14ac:dyDescent="0.25">
      <c r="A692" s="91"/>
      <c r="B692" s="92"/>
      <c r="C692" s="92"/>
      <c r="D692" s="93"/>
      <c r="E692" s="94"/>
      <c r="F692" s="8"/>
      <c r="G692" s="95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</row>
    <row r="693" spans="1:39" ht="13.5" customHeight="1" x14ac:dyDescent="0.25">
      <c r="A693" s="91"/>
      <c r="B693" s="92"/>
      <c r="C693" s="92"/>
      <c r="D693" s="93"/>
      <c r="E693" s="94"/>
      <c r="F693" s="8"/>
      <c r="G693" s="95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</row>
    <row r="694" spans="1:39" ht="13.5" customHeight="1" x14ac:dyDescent="0.25">
      <c r="A694" s="91"/>
      <c r="B694" s="92"/>
      <c r="C694" s="92"/>
      <c r="D694" s="93"/>
      <c r="E694" s="94"/>
      <c r="F694" s="8"/>
      <c r="G694" s="95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</row>
    <row r="695" spans="1:39" ht="13.5" customHeight="1" x14ac:dyDescent="0.25">
      <c r="A695" s="91"/>
      <c r="B695" s="92"/>
      <c r="C695" s="92"/>
      <c r="D695" s="93"/>
      <c r="E695" s="94"/>
      <c r="F695" s="8"/>
      <c r="G695" s="95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</row>
    <row r="696" spans="1:39" ht="13.5" customHeight="1" x14ac:dyDescent="0.25">
      <c r="A696" s="91"/>
      <c r="B696" s="92"/>
      <c r="C696" s="92"/>
      <c r="D696" s="93"/>
      <c r="E696" s="94"/>
      <c r="F696" s="8"/>
      <c r="G696" s="95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</row>
    <row r="697" spans="1:39" ht="13.5" customHeight="1" x14ac:dyDescent="0.25">
      <c r="A697" s="91"/>
      <c r="B697" s="92"/>
      <c r="C697" s="92"/>
      <c r="D697" s="93"/>
      <c r="E697" s="94"/>
      <c r="F697" s="8"/>
      <c r="G697" s="95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</row>
    <row r="698" spans="1:39" ht="13.5" customHeight="1" x14ac:dyDescent="0.25">
      <c r="A698" s="91"/>
      <c r="B698" s="92"/>
      <c r="C698" s="92"/>
      <c r="D698" s="93"/>
      <c r="E698" s="94"/>
      <c r="F698" s="8"/>
      <c r="G698" s="95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</row>
    <row r="699" spans="1:39" ht="13.5" customHeight="1" x14ac:dyDescent="0.25">
      <c r="A699" s="91"/>
      <c r="B699" s="92"/>
      <c r="C699" s="92"/>
      <c r="D699" s="93"/>
      <c r="E699" s="94"/>
      <c r="F699" s="8"/>
      <c r="G699" s="95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</row>
    <row r="700" spans="1:39" ht="13.5" customHeight="1" x14ac:dyDescent="0.25">
      <c r="A700" s="91"/>
      <c r="B700" s="92"/>
      <c r="C700" s="92"/>
      <c r="D700" s="93"/>
      <c r="E700" s="94"/>
      <c r="F700" s="8"/>
      <c r="G700" s="95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</row>
    <row r="701" spans="1:39" ht="13.5" customHeight="1" x14ac:dyDescent="0.25">
      <c r="A701" s="91"/>
      <c r="B701" s="92"/>
      <c r="C701" s="92"/>
      <c r="D701" s="93"/>
      <c r="E701" s="94"/>
      <c r="F701" s="8"/>
      <c r="G701" s="95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</row>
    <row r="702" spans="1:39" ht="13.5" customHeight="1" x14ac:dyDescent="0.25">
      <c r="A702" s="91"/>
      <c r="B702" s="92"/>
      <c r="C702" s="92"/>
      <c r="D702" s="93"/>
      <c r="E702" s="94"/>
      <c r="F702" s="8"/>
      <c r="G702" s="95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</row>
    <row r="703" spans="1:39" ht="13.5" customHeight="1" x14ac:dyDescent="0.25">
      <c r="A703" s="91"/>
      <c r="B703" s="92"/>
      <c r="C703" s="92"/>
      <c r="D703" s="93"/>
      <c r="E703" s="94"/>
      <c r="F703" s="8"/>
      <c r="G703" s="95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</row>
    <row r="704" spans="1:39" ht="13.5" customHeight="1" x14ac:dyDescent="0.25">
      <c r="A704" s="91"/>
      <c r="B704" s="92"/>
      <c r="C704" s="92"/>
      <c r="D704" s="93"/>
      <c r="E704" s="94"/>
      <c r="F704" s="8"/>
      <c r="G704" s="95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</row>
    <row r="705" spans="1:39" ht="13.5" customHeight="1" x14ac:dyDescent="0.25">
      <c r="A705" s="91"/>
      <c r="B705" s="92"/>
      <c r="C705" s="92"/>
      <c r="D705" s="93"/>
      <c r="E705" s="94"/>
      <c r="F705" s="8"/>
      <c r="G705" s="95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</row>
    <row r="706" spans="1:39" ht="13.5" customHeight="1" x14ac:dyDescent="0.25">
      <c r="A706" s="91"/>
      <c r="B706" s="92"/>
      <c r="C706" s="92"/>
      <c r="D706" s="93"/>
      <c r="E706" s="94"/>
      <c r="F706" s="8"/>
      <c r="G706" s="95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</row>
    <row r="707" spans="1:39" ht="13.5" customHeight="1" x14ac:dyDescent="0.25">
      <c r="A707" s="91"/>
      <c r="B707" s="92"/>
      <c r="C707" s="92"/>
      <c r="D707" s="93"/>
      <c r="E707" s="94"/>
      <c r="F707" s="8"/>
      <c r="G707" s="95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</row>
    <row r="708" spans="1:39" ht="13.5" customHeight="1" x14ac:dyDescent="0.25">
      <c r="A708" s="91"/>
      <c r="B708" s="92"/>
      <c r="C708" s="92"/>
      <c r="D708" s="93"/>
      <c r="E708" s="94"/>
      <c r="F708" s="8"/>
      <c r="G708" s="95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</row>
    <row r="709" spans="1:39" ht="13.5" customHeight="1" x14ac:dyDescent="0.25">
      <c r="A709" s="91"/>
      <c r="B709" s="92"/>
      <c r="C709" s="92"/>
      <c r="D709" s="93"/>
      <c r="E709" s="94"/>
      <c r="F709" s="8"/>
      <c r="G709" s="95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</row>
    <row r="710" spans="1:39" ht="13.5" customHeight="1" x14ac:dyDescent="0.25">
      <c r="A710" s="91"/>
      <c r="B710" s="92"/>
      <c r="C710" s="92"/>
      <c r="D710" s="93"/>
      <c r="E710" s="94"/>
      <c r="F710" s="8"/>
      <c r="G710" s="95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</row>
    <row r="711" spans="1:39" ht="13.5" customHeight="1" x14ac:dyDescent="0.25">
      <c r="A711" s="91"/>
      <c r="B711" s="92"/>
      <c r="C711" s="92"/>
      <c r="D711" s="93"/>
      <c r="E711" s="94"/>
      <c r="F711" s="8"/>
      <c r="G711" s="95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</row>
    <row r="712" spans="1:39" ht="13.5" customHeight="1" x14ac:dyDescent="0.25">
      <c r="A712" s="91"/>
      <c r="B712" s="92"/>
      <c r="C712" s="92"/>
      <c r="D712" s="93"/>
      <c r="E712" s="94"/>
      <c r="F712" s="8"/>
      <c r="G712" s="95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</row>
    <row r="713" spans="1:39" ht="13.5" customHeight="1" x14ac:dyDescent="0.25">
      <c r="A713" s="91"/>
      <c r="B713" s="92"/>
      <c r="C713" s="92"/>
      <c r="D713" s="93"/>
      <c r="E713" s="94"/>
      <c r="F713" s="8"/>
      <c r="G713" s="95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</row>
    <row r="714" spans="1:39" ht="13.5" customHeight="1" x14ac:dyDescent="0.25">
      <c r="A714" s="91"/>
      <c r="B714" s="92"/>
      <c r="C714" s="92"/>
      <c r="D714" s="93"/>
      <c r="E714" s="94"/>
      <c r="F714" s="8"/>
      <c r="G714" s="95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</row>
    <row r="715" spans="1:39" ht="13.5" customHeight="1" x14ac:dyDescent="0.25">
      <c r="A715" s="91"/>
      <c r="B715" s="92"/>
      <c r="C715" s="92"/>
      <c r="D715" s="93"/>
      <c r="E715" s="94"/>
      <c r="F715" s="8"/>
      <c r="G715" s="95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</row>
    <row r="716" spans="1:39" ht="13.5" customHeight="1" x14ac:dyDescent="0.25">
      <c r="A716" s="91"/>
      <c r="B716" s="92"/>
      <c r="C716" s="92"/>
      <c r="D716" s="93"/>
      <c r="E716" s="94"/>
      <c r="F716" s="8"/>
      <c r="G716" s="95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</row>
    <row r="717" spans="1:39" ht="13.5" customHeight="1" x14ac:dyDescent="0.25">
      <c r="A717" s="91"/>
      <c r="B717" s="92"/>
      <c r="C717" s="92"/>
      <c r="D717" s="93"/>
      <c r="E717" s="94"/>
      <c r="F717" s="8"/>
      <c r="G717" s="95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</row>
    <row r="718" spans="1:39" ht="13.5" customHeight="1" x14ac:dyDescent="0.25">
      <c r="A718" s="91"/>
      <c r="B718" s="92"/>
      <c r="C718" s="92"/>
      <c r="D718" s="93"/>
      <c r="E718" s="94"/>
      <c r="F718" s="8"/>
      <c r="G718" s="95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</row>
    <row r="719" spans="1:39" ht="13.5" customHeight="1" x14ac:dyDescent="0.25">
      <c r="A719" s="91"/>
      <c r="B719" s="92"/>
      <c r="C719" s="92"/>
      <c r="D719" s="93"/>
      <c r="E719" s="94"/>
      <c r="F719" s="8"/>
      <c r="G719" s="95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</row>
    <row r="720" spans="1:39" ht="13.5" customHeight="1" x14ac:dyDescent="0.25">
      <c r="A720" s="91"/>
      <c r="B720" s="92"/>
      <c r="C720" s="92"/>
      <c r="D720" s="93"/>
      <c r="E720" s="94"/>
      <c r="F720" s="8"/>
      <c r="G720" s="95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</row>
    <row r="721" spans="1:39" ht="13.5" customHeight="1" x14ac:dyDescent="0.25">
      <c r="A721" s="91"/>
      <c r="B721" s="92"/>
      <c r="C721" s="92"/>
      <c r="D721" s="93"/>
      <c r="E721" s="94"/>
      <c r="F721" s="8"/>
      <c r="G721" s="95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</row>
    <row r="722" spans="1:39" ht="13.5" customHeight="1" x14ac:dyDescent="0.25">
      <c r="A722" s="91"/>
      <c r="B722" s="92"/>
      <c r="C722" s="92"/>
      <c r="D722" s="93"/>
      <c r="E722" s="94"/>
      <c r="F722" s="8"/>
      <c r="G722" s="95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</row>
    <row r="723" spans="1:39" ht="13.5" customHeight="1" x14ac:dyDescent="0.25">
      <c r="A723" s="91"/>
      <c r="B723" s="92"/>
      <c r="C723" s="92"/>
      <c r="D723" s="93"/>
      <c r="E723" s="94"/>
      <c r="F723" s="8"/>
      <c r="G723" s="95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</row>
    <row r="724" spans="1:39" ht="13.5" customHeight="1" x14ac:dyDescent="0.25">
      <c r="A724" s="91"/>
      <c r="B724" s="92"/>
      <c r="C724" s="92"/>
      <c r="D724" s="93"/>
      <c r="E724" s="94"/>
      <c r="F724" s="8"/>
      <c r="G724" s="95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</row>
    <row r="725" spans="1:39" ht="13.5" customHeight="1" x14ac:dyDescent="0.25">
      <c r="A725" s="91"/>
      <c r="B725" s="92"/>
      <c r="C725" s="92"/>
      <c r="D725" s="93"/>
      <c r="E725" s="94"/>
      <c r="F725" s="8"/>
      <c r="G725" s="95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</row>
    <row r="726" spans="1:39" ht="13.5" customHeight="1" x14ac:dyDescent="0.25">
      <c r="A726" s="91"/>
      <c r="B726" s="92"/>
      <c r="C726" s="92"/>
      <c r="D726" s="93"/>
      <c r="E726" s="94"/>
      <c r="F726" s="8"/>
      <c r="G726" s="95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</row>
    <row r="727" spans="1:39" ht="13.5" customHeight="1" x14ac:dyDescent="0.25">
      <c r="A727" s="91"/>
      <c r="B727" s="92"/>
      <c r="C727" s="92"/>
      <c r="D727" s="93"/>
      <c r="E727" s="94"/>
      <c r="F727" s="8"/>
      <c r="G727" s="95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</row>
    <row r="728" spans="1:39" ht="13.5" customHeight="1" x14ac:dyDescent="0.25">
      <c r="A728" s="91"/>
      <c r="B728" s="92"/>
      <c r="C728" s="92"/>
      <c r="D728" s="93"/>
      <c r="E728" s="94"/>
      <c r="F728" s="8"/>
      <c r="G728" s="95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</row>
    <row r="729" spans="1:39" ht="13.5" customHeight="1" x14ac:dyDescent="0.25">
      <c r="A729" s="91"/>
      <c r="B729" s="92"/>
      <c r="C729" s="92"/>
      <c r="D729" s="93"/>
      <c r="E729" s="94"/>
      <c r="F729" s="8"/>
      <c r="G729" s="95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</row>
    <row r="730" spans="1:39" ht="13.5" customHeight="1" x14ac:dyDescent="0.25">
      <c r="A730" s="91"/>
      <c r="B730" s="92"/>
      <c r="C730" s="92"/>
      <c r="D730" s="93"/>
      <c r="E730" s="94"/>
      <c r="F730" s="8"/>
      <c r="G730" s="95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</row>
    <row r="731" spans="1:39" ht="13.5" customHeight="1" x14ac:dyDescent="0.25">
      <c r="A731" s="91"/>
      <c r="B731" s="92"/>
      <c r="C731" s="92"/>
      <c r="D731" s="93"/>
      <c r="E731" s="94"/>
      <c r="F731" s="8"/>
      <c r="G731" s="95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</row>
    <row r="732" spans="1:39" ht="13.5" customHeight="1" x14ac:dyDescent="0.25">
      <c r="A732" s="91"/>
      <c r="B732" s="92"/>
      <c r="C732" s="92"/>
      <c r="D732" s="93"/>
      <c r="E732" s="94"/>
      <c r="F732" s="8"/>
      <c r="G732" s="95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</row>
    <row r="733" spans="1:39" ht="13.5" customHeight="1" x14ac:dyDescent="0.25">
      <c r="A733" s="91"/>
      <c r="B733" s="92"/>
      <c r="C733" s="92"/>
      <c r="D733" s="93"/>
      <c r="E733" s="94"/>
      <c r="F733" s="8"/>
      <c r="G733" s="95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</row>
    <row r="734" spans="1:39" ht="13.5" customHeight="1" x14ac:dyDescent="0.25">
      <c r="A734" s="91"/>
      <c r="B734" s="92"/>
      <c r="C734" s="92"/>
      <c r="D734" s="93"/>
      <c r="E734" s="94"/>
      <c r="F734" s="8"/>
      <c r="G734" s="95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</row>
    <row r="735" spans="1:39" ht="13.5" customHeight="1" x14ac:dyDescent="0.25">
      <c r="A735" s="91"/>
      <c r="B735" s="92"/>
      <c r="C735" s="92"/>
      <c r="D735" s="93"/>
      <c r="E735" s="94"/>
      <c r="F735" s="8"/>
      <c r="G735" s="95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</row>
    <row r="736" spans="1:39" ht="13.5" customHeight="1" x14ac:dyDescent="0.25">
      <c r="A736" s="91"/>
      <c r="B736" s="92"/>
      <c r="C736" s="92"/>
      <c r="D736" s="93"/>
      <c r="E736" s="94"/>
      <c r="F736" s="8"/>
      <c r="G736" s="95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</row>
    <row r="737" spans="1:39" ht="13.5" customHeight="1" x14ac:dyDescent="0.25">
      <c r="A737" s="91"/>
      <c r="B737" s="92"/>
      <c r="C737" s="92"/>
      <c r="D737" s="93"/>
      <c r="E737" s="94"/>
      <c r="F737" s="8"/>
      <c r="G737" s="95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</row>
    <row r="738" spans="1:39" ht="13.5" customHeight="1" x14ac:dyDescent="0.25">
      <c r="A738" s="91"/>
      <c r="B738" s="92"/>
      <c r="C738" s="92"/>
      <c r="D738" s="93"/>
      <c r="E738" s="94"/>
      <c r="F738" s="8"/>
      <c r="G738" s="95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</row>
    <row r="739" spans="1:39" ht="13.5" customHeight="1" x14ac:dyDescent="0.25">
      <c r="A739" s="91"/>
      <c r="B739" s="92"/>
      <c r="C739" s="92"/>
      <c r="D739" s="93"/>
      <c r="E739" s="94"/>
      <c r="F739" s="8"/>
      <c r="G739" s="95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</row>
    <row r="740" spans="1:39" ht="13.5" customHeight="1" x14ac:dyDescent="0.25">
      <c r="A740" s="91"/>
      <c r="B740" s="92"/>
      <c r="C740" s="92"/>
      <c r="D740" s="93"/>
      <c r="E740" s="94"/>
      <c r="F740" s="8"/>
      <c r="G740" s="95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</row>
    <row r="741" spans="1:39" ht="13.5" customHeight="1" x14ac:dyDescent="0.25">
      <c r="A741" s="91"/>
      <c r="B741" s="92"/>
      <c r="C741" s="92"/>
      <c r="D741" s="93"/>
      <c r="E741" s="94"/>
      <c r="F741" s="8"/>
      <c r="G741" s="95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</row>
    <row r="742" spans="1:39" ht="13.5" customHeight="1" x14ac:dyDescent="0.25">
      <c r="A742" s="91"/>
      <c r="B742" s="92"/>
      <c r="C742" s="92"/>
      <c r="D742" s="93"/>
      <c r="E742" s="94"/>
      <c r="F742" s="8"/>
      <c r="G742" s="95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</row>
    <row r="743" spans="1:39" ht="13.5" customHeight="1" x14ac:dyDescent="0.25">
      <c r="A743" s="91"/>
      <c r="B743" s="92"/>
      <c r="C743" s="92"/>
      <c r="D743" s="93"/>
      <c r="E743" s="94"/>
      <c r="F743" s="8"/>
      <c r="G743" s="95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</row>
    <row r="744" spans="1:39" ht="13.5" customHeight="1" x14ac:dyDescent="0.25">
      <c r="A744" s="91"/>
      <c r="B744" s="92"/>
      <c r="C744" s="92"/>
      <c r="D744" s="93"/>
      <c r="E744" s="94"/>
      <c r="F744" s="8"/>
      <c r="G744" s="95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</row>
    <row r="745" spans="1:39" ht="13.5" customHeight="1" x14ac:dyDescent="0.25">
      <c r="A745" s="91"/>
      <c r="B745" s="92"/>
      <c r="C745" s="92"/>
      <c r="D745" s="93"/>
      <c r="E745" s="94"/>
      <c r="F745" s="8"/>
      <c r="G745" s="95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</row>
    <row r="746" spans="1:39" ht="13.5" customHeight="1" x14ac:dyDescent="0.25">
      <c r="A746" s="91"/>
      <c r="B746" s="92"/>
      <c r="C746" s="92"/>
      <c r="D746" s="93"/>
      <c r="E746" s="94"/>
      <c r="F746" s="8"/>
      <c r="G746" s="95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</row>
    <row r="747" spans="1:39" ht="13.5" customHeight="1" x14ac:dyDescent="0.25">
      <c r="A747" s="91"/>
      <c r="B747" s="92"/>
      <c r="C747" s="92"/>
      <c r="D747" s="93"/>
      <c r="E747" s="94"/>
      <c r="F747" s="8"/>
      <c r="G747" s="95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</row>
    <row r="748" spans="1:39" ht="13.5" customHeight="1" x14ac:dyDescent="0.25">
      <c r="A748" s="91"/>
      <c r="B748" s="92"/>
      <c r="C748" s="92"/>
      <c r="D748" s="93"/>
      <c r="E748" s="94"/>
      <c r="F748" s="8"/>
      <c r="G748" s="95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</row>
    <row r="749" spans="1:39" ht="13.5" customHeight="1" x14ac:dyDescent="0.25">
      <c r="A749" s="91"/>
      <c r="B749" s="92"/>
      <c r="C749" s="92"/>
      <c r="D749" s="93"/>
      <c r="E749" s="94"/>
      <c r="F749" s="8"/>
      <c r="G749" s="95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</row>
    <row r="750" spans="1:39" ht="13.5" customHeight="1" x14ac:dyDescent="0.25">
      <c r="A750" s="91"/>
      <c r="B750" s="92"/>
      <c r="C750" s="92"/>
      <c r="D750" s="93"/>
      <c r="E750" s="94"/>
      <c r="F750" s="8"/>
      <c r="G750" s="95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</row>
    <row r="751" spans="1:39" ht="13.5" customHeight="1" x14ac:dyDescent="0.25">
      <c r="A751" s="91"/>
      <c r="B751" s="92"/>
      <c r="C751" s="92"/>
      <c r="D751" s="93"/>
      <c r="E751" s="94"/>
      <c r="F751" s="8"/>
      <c r="G751" s="95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</row>
    <row r="752" spans="1:39" ht="13.5" customHeight="1" x14ac:dyDescent="0.25">
      <c r="A752" s="91"/>
      <c r="B752" s="92"/>
      <c r="C752" s="92"/>
      <c r="D752" s="93"/>
      <c r="E752" s="94"/>
      <c r="F752" s="8"/>
      <c r="G752" s="95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</row>
    <row r="753" spans="1:39" ht="13.5" customHeight="1" x14ac:dyDescent="0.25">
      <c r="A753" s="91"/>
      <c r="B753" s="92"/>
      <c r="C753" s="92"/>
      <c r="D753" s="93"/>
      <c r="E753" s="94"/>
      <c r="F753" s="8"/>
      <c r="G753" s="95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</row>
    <row r="754" spans="1:39" ht="13.5" customHeight="1" x14ac:dyDescent="0.25">
      <c r="A754" s="91"/>
      <c r="B754" s="92"/>
      <c r="C754" s="92"/>
      <c r="D754" s="93"/>
      <c r="E754" s="94"/>
      <c r="F754" s="8"/>
      <c r="G754" s="95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</row>
    <row r="755" spans="1:39" ht="13.5" customHeight="1" x14ac:dyDescent="0.25">
      <c r="A755" s="91"/>
      <c r="B755" s="92"/>
      <c r="C755" s="92"/>
      <c r="D755" s="93"/>
      <c r="E755" s="94"/>
      <c r="F755" s="8"/>
      <c r="G755" s="95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</row>
    <row r="756" spans="1:39" ht="13.5" customHeight="1" x14ac:dyDescent="0.25">
      <c r="A756" s="91"/>
      <c r="B756" s="92"/>
      <c r="C756" s="92"/>
      <c r="D756" s="93"/>
      <c r="E756" s="94"/>
      <c r="F756" s="8"/>
      <c r="G756" s="95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</row>
    <row r="757" spans="1:39" ht="13.5" customHeight="1" x14ac:dyDescent="0.25">
      <c r="A757" s="91"/>
      <c r="B757" s="92"/>
      <c r="C757" s="92"/>
      <c r="D757" s="93"/>
      <c r="E757" s="94"/>
      <c r="F757" s="8"/>
      <c r="G757" s="95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</row>
    <row r="758" spans="1:39" ht="13.5" customHeight="1" x14ac:dyDescent="0.25">
      <c r="A758" s="91"/>
      <c r="B758" s="92"/>
      <c r="C758" s="92"/>
      <c r="D758" s="93"/>
      <c r="E758" s="94"/>
      <c r="F758" s="8"/>
      <c r="G758" s="95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</row>
    <row r="759" spans="1:39" ht="13.5" customHeight="1" x14ac:dyDescent="0.25">
      <c r="A759" s="91"/>
      <c r="B759" s="92"/>
      <c r="C759" s="92"/>
      <c r="D759" s="93"/>
      <c r="E759" s="94"/>
      <c r="F759" s="8"/>
      <c r="G759" s="95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</row>
    <row r="760" spans="1:39" ht="13.5" customHeight="1" x14ac:dyDescent="0.25">
      <c r="A760" s="91"/>
      <c r="B760" s="92"/>
      <c r="C760" s="92"/>
      <c r="D760" s="93"/>
      <c r="E760" s="94"/>
      <c r="F760" s="8"/>
      <c r="G760" s="95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</row>
    <row r="761" spans="1:39" ht="13.5" customHeight="1" x14ac:dyDescent="0.25">
      <c r="A761" s="91"/>
      <c r="B761" s="92"/>
      <c r="C761" s="92"/>
      <c r="D761" s="93"/>
      <c r="E761" s="94"/>
      <c r="F761" s="8"/>
      <c r="G761" s="95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</row>
    <row r="762" spans="1:39" ht="13.5" customHeight="1" x14ac:dyDescent="0.25">
      <c r="A762" s="91"/>
      <c r="B762" s="92"/>
      <c r="C762" s="92"/>
      <c r="D762" s="93"/>
      <c r="E762" s="94"/>
      <c r="F762" s="8"/>
      <c r="G762" s="95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</row>
    <row r="763" spans="1:39" ht="13.5" customHeight="1" x14ac:dyDescent="0.25">
      <c r="A763" s="91"/>
      <c r="B763" s="92"/>
      <c r="C763" s="92"/>
      <c r="D763" s="93"/>
      <c r="E763" s="94"/>
      <c r="F763" s="8"/>
      <c r="G763" s="95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</row>
    <row r="764" spans="1:39" ht="13.5" customHeight="1" x14ac:dyDescent="0.25">
      <c r="A764" s="91"/>
      <c r="B764" s="92"/>
      <c r="C764" s="92"/>
      <c r="D764" s="93"/>
      <c r="E764" s="94"/>
      <c r="F764" s="8"/>
      <c r="G764" s="95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</row>
    <row r="765" spans="1:39" ht="13.5" customHeight="1" x14ac:dyDescent="0.25">
      <c r="A765" s="91"/>
      <c r="B765" s="92"/>
      <c r="C765" s="92"/>
      <c r="D765" s="93"/>
      <c r="E765" s="94"/>
      <c r="F765" s="8"/>
      <c r="G765" s="95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</row>
    <row r="766" spans="1:39" ht="13.5" customHeight="1" x14ac:dyDescent="0.25">
      <c r="A766" s="91"/>
      <c r="B766" s="92"/>
      <c r="C766" s="92"/>
      <c r="D766" s="93"/>
      <c r="E766" s="94"/>
      <c r="F766" s="8"/>
      <c r="G766" s="95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</row>
    <row r="767" spans="1:39" ht="13.5" customHeight="1" x14ac:dyDescent="0.25">
      <c r="A767" s="91"/>
      <c r="B767" s="92"/>
      <c r="C767" s="92"/>
      <c r="D767" s="93"/>
      <c r="E767" s="94"/>
      <c r="F767" s="8"/>
      <c r="G767" s="95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</row>
    <row r="768" spans="1:39" ht="13.5" customHeight="1" x14ac:dyDescent="0.25">
      <c r="A768" s="91"/>
      <c r="B768" s="92"/>
      <c r="C768" s="92"/>
      <c r="D768" s="93"/>
      <c r="E768" s="94"/>
      <c r="F768" s="8"/>
      <c r="G768" s="95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</row>
    <row r="769" spans="1:39" ht="13.5" customHeight="1" x14ac:dyDescent="0.25">
      <c r="A769" s="91"/>
      <c r="B769" s="92"/>
      <c r="C769" s="92"/>
      <c r="D769" s="93"/>
      <c r="E769" s="94"/>
      <c r="F769" s="8"/>
      <c r="G769" s="95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</row>
    <row r="770" spans="1:39" ht="13.5" customHeight="1" x14ac:dyDescent="0.25">
      <c r="A770" s="91"/>
      <c r="B770" s="92"/>
      <c r="C770" s="92"/>
      <c r="D770" s="93"/>
      <c r="E770" s="94"/>
      <c r="F770" s="8"/>
      <c r="G770" s="95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</row>
    <row r="771" spans="1:39" ht="13.5" customHeight="1" x14ac:dyDescent="0.25">
      <c r="A771" s="91"/>
      <c r="B771" s="92"/>
      <c r="C771" s="92"/>
      <c r="D771" s="93"/>
      <c r="E771" s="94"/>
      <c r="F771" s="8"/>
      <c r="G771" s="95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</row>
    <row r="772" spans="1:39" ht="13.5" customHeight="1" x14ac:dyDescent="0.25">
      <c r="A772" s="91"/>
      <c r="B772" s="92"/>
      <c r="C772" s="92"/>
      <c r="D772" s="93"/>
      <c r="E772" s="94"/>
      <c r="F772" s="8"/>
      <c r="G772" s="95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</row>
    <row r="773" spans="1:39" ht="13.5" customHeight="1" x14ac:dyDescent="0.25">
      <c r="A773" s="91"/>
      <c r="B773" s="92"/>
      <c r="C773" s="92"/>
      <c r="D773" s="93"/>
      <c r="E773" s="94"/>
      <c r="F773" s="8"/>
      <c r="G773" s="95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</row>
    <row r="774" spans="1:39" ht="13.5" customHeight="1" x14ac:dyDescent="0.25">
      <c r="A774" s="91"/>
      <c r="B774" s="92"/>
      <c r="C774" s="92"/>
      <c r="D774" s="93"/>
      <c r="E774" s="94"/>
      <c r="F774" s="8"/>
      <c r="G774" s="95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</row>
    <row r="775" spans="1:39" ht="13.5" customHeight="1" x14ac:dyDescent="0.25">
      <c r="A775" s="91"/>
      <c r="B775" s="92"/>
      <c r="C775" s="92"/>
      <c r="D775" s="93"/>
      <c r="E775" s="94"/>
      <c r="F775" s="8"/>
      <c r="G775" s="95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</row>
    <row r="776" spans="1:39" ht="13.5" customHeight="1" x14ac:dyDescent="0.25">
      <c r="A776" s="91"/>
      <c r="B776" s="92"/>
      <c r="C776" s="92"/>
      <c r="D776" s="93"/>
      <c r="E776" s="94"/>
      <c r="F776" s="8"/>
      <c r="G776" s="95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</row>
    <row r="777" spans="1:39" ht="13.5" customHeight="1" x14ac:dyDescent="0.25">
      <c r="A777" s="91"/>
      <c r="B777" s="92"/>
      <c r="C777" s="92"/>
      <c r="D777" s="93"/>
      <c r="E777" s="94"/>
      <c r="F777" s="8"/>
      <c r="G777" s="95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</row>
    <row r="778" spans="1:39" ht="13.5" customHeight="1" x14ac:dyDescent="0.25">
      <c r="A778" s="91"/>
      <c r="B778" s="92"/>
      <c r="C778" s="92"/>
      <c r="D778" s="93"/>
      <c r="E778" s="94"/>
      <c r="F778" s="8"/>
      <c r="G778" s="95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</row>
    <row r="779" spans="1:39" ht="13.5" customHeight="1" x14ac:dyDescent="0.25">
      <c r="A779" s="91"/>
      <c r="B779" s="92"/>
      <c r="C779" s="92"/>
      <c r="D779" s="93"/>
      <c r="E779" s="94"/>
      <c r="F779" s="8"/>
      <c r="G779" s="95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</row>
    <row r="780" spans="1:39" ht="13.5" customHeight="1" x14ac:dyDescent="0.25">
      <c r="A780" s="91"/>
      <c r="B780" s="92"/>
      <c r="C780" s="92"/>
      <c r="D780" s="93"/>
      <c r="E780" s="94"/>
      <c r="F780" s="8"/>
      <c r="G780" s="95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</row>
    <row r="781" spans="1:39" ht="13.5" customHeight="1" x14ac:dyDescent="0.25">
      <c r="A781" s="91"/>
      <c r="B781" s="92"/>
      <c r="C781" s="92"/>
      <c r="D781" s="93"/>
      <c r="E781" s="94"/>
      <c r="F781" s="8"/>
      <c r="G781" s="95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</row>
    <row r="782" spans="1:39" ht="13.5" customHeight="1" x14ac:dyDescent="0.25">
      <c r="A782" s="91"/>
      <c r="B782" s="92"/>
      <c r="C782" s="92"/>
      <c r="D782" s="93"/>
      <c r="E782" s="94"/>
      <c r="F782" s="8"/>
      <c r="G782" s="95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</row>
    <row r="783" spans="1:39" ht="13.5" customHeight="1" x14ac:dyDescent="0.25">
      <c r="A783" s="91"/>
      <c r="B783" s="92"/>
      <c r="C783" s="92"/>
      <c r="D783" s="93"/>
      <c r="E783" s="94"/>
      <c r="F783" s="8"/>
      <c r="G783" s="95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</row>
    <row r="784" spans="1:39" ht="13.5" customHeight="1" x14ac:dyDescent="0.25">
      <c r="A784" s="91"/>
      <c r="B784" s="92"/>
      <c r="C784" s="92"/>
      <c r="D784" s="93"/>
      <c r="E784" s="94"/>
      <c r="F784" s="8"/>
      <c r="G784" s="95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</row>
    <row r="785" spans="1:39" ht="13.5" customHeight="1" x14ac:dyDescent="0.25">
      <c r="A785" s="91"/>
      <c r="B785" s="92"/>
      <c r="C785" s="92"/>
      <c r="D785" s="93"/>
      <c r="E785" s="94"/>
      <c r="F785" s="8"/>
      <c r="G785" s="95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</row>
    <row r="786" spans="1:39" ht="13.5" customHeight="1" x14ac:dyDescent="0.25">
      <c r="A786" s="91"/>
      <c r="B786" s="92"/>
      <c r="C786" s="92"/>
      <c r="D786" s="93"/>
      <c r="E786" s="94"/>
      <c r="F786" s="8"/>
      <c r="G786" s="95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</row>
    <row r="787" spans="1:39" ht="13.5" customHeight="1" x14ac:dyDescent="0.25">
      <c r="A787" s="91"/>
      <c r="B787" s="92"/>
      <c r="C787" s="92"/>
      <c r="D787" s="93"/>
      <c r="E787" s="94"/>
      <c r="F787" s="8"/>
      <c r="G787" s="95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</row>
    <row r="788" spans="1:39" ht="13.5" customHeight="1" x14ac:dyDescent="0.25">
      <c r="A788" s="91"/>
      <c r="B788" s="92"/>
      <c r="C788" s="92"/>
      <c r="D788" s="93"/>
      <c r="E788" s="94"/>
      <c r="F788" s="8"/>
      <c r="G788" s="95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</row>
    <row r="789" spans="1:39" ht="13.5" customHeight="1" x14ac:dyDescent="0.25">
      <c r="A789" s="91"/>
      <c r="B789" s="92"/>
      <c r="C789" s="92"/>
      <c r="D789" s="93"/>
      <c r="E789" s="94"/>
      <c r="F789" s="8"/>
      <c r="G789" s="95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</row>
    <row r="790" spans="1:39" ht="13.5" customHeight="1" x14ac:dyDescent="0.25">
      <c r="A790" s="91"/>
      <c r="B790" s="92"/>
      <c r="C790" s="92"/>
      <c r="D790" s="93"/>
      <c r="E790" s="94"/>
      <c r="F790" s="8"/>
      <c r="G790" s="95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</row>
    <row r="791" spans="1:39" ht="13.5" customHeight="1" x14ac:dyDescent="0.25">
      <c r="A791" s="91"/>
      <c r="B791" s="92"/>
      <c r="C791" s="92"/>
      <c r="D791" s="93"/>
      <c r="E791" s="94"/>
      <c r="F791" s="8"/>
      <c r="G791" s="95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</row>
    <row r="792" spans="1:39" ht="13.5" customHeight="1" x14ac:dyDescent="0.25">
      <c r="A792" s="91"/>
      <c r="B792" s="92"/>
      <c r="C792" s="92"/>
      <c r="D792" s="93"/>
      <c r="E792" s="94"/>
      <c r="F792" s="8"/>
      <c r="G792" s="95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</row>
    <row r="793" spans="1:39" ht="13.5" customHeight="1" x14ac:dyDescent="0.25">
      <c r="A793" s="91"/>
      <c r="B793" s="92"/>
      <c r="C793" s="92"/>
      <c r="D793" s="93"/>
      <c r="E793" s="94"/>
      <c r="F793" s="8"/>
      <c r="G793" s="95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</row>
    <row r="794" spans="1:39" ht="13.5" customHeight="1" x14ac:dyDescent="0.25">
      <c r="A794" s="91"/>
      <c r="B794" s="92"/>
      <c r="C794" s="92"/>
      <c r="D794" s="93"/>
      <c r="E794" s="94"/>
      <c r="F794" s="8"/>
      <c r="G794" s="95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</row>
    <row r="795" spans="1:39" ht="13.5" customHeight="1" x14ac:dyDescent="0.25">
      <c r="A795" s="91"/>
      <c r="B795" s="92"/>
      <c r="C795" s="92"/>
      <c r="D795" s="93"/>
      <c r="E795" s="94"/>
      <c r="F795" s="8"/>
      <c r="G795" s="95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</row>
    <row r="796" spans="1:39" ht="13.5" customHeight="1" x14ac:dyDescent="0.25">
      <c r="A796" s="91"/>
      <c r="B796" s="92"/>
      <c r="C796" s="92"/>
      <c r="D796" s="93"/>
      <c r="E796" s="94"/>
      <c r="F796" s="8"/>
      <c r="G796" s="95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</row>
    <row r="797" spans="1:39" ht="13.5" customHeight="1" x14ac:dyDescent="0.25">
      <c r="A797" s="91"/>
      <c r="B797" s="92"/>
      <c r="C797" s="92"/>
      <c r="D797" s="93"/>
      <c r="E797" s="94"/>
      <c r="F797" s="8"/>
      <c r="G797" s="95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</row>
    <row r="798" spans="1:39" ht="13.5" customHeight="1" x14ac:dyDescent="0.25">
      <c r="A798" s="91"/>
      <c r="B798" s="92"/>
      <c r="C798" s="92"/>
      <c r="D798" s="93"/>
      <c r="E798" s="94"/>
      <c r="F798" s="8"/>
      <c r="G798" s="95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</row>
    <row r="799" spans="1:39" ht="13.5" customHeight="1" x14ac:dyDescent="0.25">
      <c r="A799" s="91"/>
      <c r="B799" s="92"/>
      <c r="C799" s="92"/>
      <c r="D799" s="93"/>
      <c r="E799" s="94"/>
      <c r="F799" s="8"/>
      <c r="G799" s="95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</row>
    <row r="800" spans="1:39" ht="13.5" customHeight="1" x14ac:dyDescent="0.25">
      <c r="A800" s="91"/>
      <c r="B800" s="92"/>
      <c r="C800" s="92"/>
      <c r="D800" s="93"/>
      <c r="E800" s="94"/>
      <c r="F800" s="8"/>
      <c r="G800" s="95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</row>
    <row r="801" spans="1:39" ht="13.5" customHeight="1" x14ac:dyDescent="0.25">
      <c r="A801" s="91"/>
      <c r="B801" s="92"/>
      <c r="C801" s="92"/>
      <c r="D801" s="93"/>
      <c r="E801" s="94"/>
      <c r="F801" s="8"/>
      <c r="G801" s="95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</row>
    <row r="802" spans="1:39" ht="13.5" customHeight="1" x14ac:dyDescent="0.25">
      <c r="A802" s="91"/>
      <c r="B802" s="92"/>
      <c r="C802" s="92"/>
      <c r="D802" s="93"/>
      <c r="E802" s="94"/>
      <c r="F802" s="8"/>
      <c r="G802" s="95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</row>
    <row r="803" spans="1:39" ht="13.5" customHeight="1" x14ac:dyDescent="0.25">
      <c r="A803" s="91"/>
      <c r="B803" s="92"/>
      <c r="C803" s="92"/>
      <c r="D803" s="93"/>
      <c r="E803" s="94"/>
      <c r="F803" s="8"/>
      <c r="G803" s="95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</row>
    <row r="804" spans="1:39" ht="13.5" customHeight="1" x14ac:dyDescent="0.25">
      <c r="A804" s="91"/>
      <c r="B804" s="92"/>
      <c r="C804" s="92"/>
      <c r="D804" s="93"/>
      <c r="E804" s="94"/>
      <c r="F804" s="8"/>
      <c r="G804" s="95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</row>
    <row r="805" spans="1:39" ht="13.5" customHeight="1" x14ac:dyDescent="0.25">
      <c r="A805" s="91"/>
      <c r="B805" s="92"/>
      <c r="C805" s="92"/>
      <c r="D805" s="93"/>
      <c r="E805" s="94"/>
      <c r="F805" s="8"/>
      <c r="G805" s="95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</row>
    <row r="806" spans="1:39" ht="13.5" customHeight="1" x14ac:dyDescent="0.25">
      <c r="A806" s="91"/>
      <c r="B806" s="92"/>
      <c r="C806" s="92"/>
      <c r="D806" s="93"/>
      <c r="E806" s="94"/>
      <c r="F806" s="8"/>
      <c r="G806" s="95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</row>
    <row r="807" spans="1:39" ht="13.5" customHeight="1" x14ac:dyDescent="0.25">
      <c r="A807" s="91"/>
      <c r="B807" s="92"/>
      <c r="C807" s="92"/>
      <c r="D807" s="93"/>
      <c r="E807" s="94"/>
      <c r="F807" s="8"/>
      <c r="G807" s="95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</row>
    <row r="808" spans="1:39" ht="13.5" customHeight="1" x14ac:dyDescent="0.25">
      <c r="A808" s="91"/>
      <c r="B808" s="92"/>
      <c r="C808" s="92"/>
      <c r="D808" s="93"/>
      <c r="E808" s="94"/>
      <c r="F808" s="8"/>
      <c r="G808" s="95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</row>
    <row r="809" spans="1:39" ht="13.5" customHeight="1" x14ac:dyDescent="0.25">
      <c r="A809" s="91"/>
      <c r="B809" s="92"/>
      <c r="C809" s="92"/>
      <c r="D809" s="93"/>
      <c r="E809" s="94"/>
      <c r="F809" s="8"/>
      <c r="G809" s="95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</row>
    <row r="810" spans="1:39" ht="13.5" customHeight="1" x14ac:dyDescent="0.25">
      <c r="A810" s="91"/>
      <c r="B810" s="92"/>
      <c r="C810" s="92"/>
      <c r="D810" s="93"/>
      <c r="E810" s="94"/>
      <c r="F810" s="8"/>
      <c r="G810" s="95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</row>
    <row r="811" spans="1:39" ht="13.5" customHeight="1" x14ac:dyDescent="0.25">
      <c r="A811" s="91"/>
      <c r="B811" s="92"/>
      <c r="C811" s="92"/>
      <c r="D811" s="93"/>
      <c r="E811" s="94"/>
      <c r="F811" s="8"/>
      <c r="G811" s="95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</row>
    <row r="812" spans="1:39" ht="13.5" customHeight="1" x14ac:dyDescent="0.25">
      <c r="A812" s="91"/>
      <c r="B812" s="92"/>
      <c r="C812" s="92"/>
      <c r="D812" s="93"/>
      <c r="E812" s="94"/>
      <c r="F812" s="8"/>
      <c r="G812" s="95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</row>
    <row r="813" spans="1:39" ht="13.5" customHeight="1" x14ac:dyDescent="0.25">
      <c r="A813" s="91"/>
      <c r="B813" s="92"/>
      <c r="C813" s="92"/>
      <c r="D813" s="93"/>
      <c r="E813" s="94"/>
      <c r="F813" s="8"/>
      <c r="G813" s="95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</row>
    <row r="814" spans="1:39" ht="13.5" customHeight="1" x14ac:dyDescent="0.25">
      <c r="A814" s="91"/>
      <c r="B814" s="92"/>
      <c r="C814" s="92"/>
      <c r="D814" s="93"/>
      <c r="E814" s="94"/>
      <c r="F814" s="8"/>
      <c r="G814" s="95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</row>
    <row r="815" spans="1:39" ht="13.5" customHeight="1" x14ac:dyDescent="0.25">
      <c r="A815" s="91"/>
      <c r="B815" s="92"/>
      <c r="C815" s="92"/>
      <c r="D815" s="93"/>
      <c r="E815" s="94"/>
      <c r="F815" s="8"/>
      <c r="G815" s="95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</row>
    <row r="816" spans="1:39" ht="13.5" customHeight="1" x14ac:dyDescent="0.25">
      <c r="A816" s="91"/>
      <c r="B816" s="92"/>
      <c r="C816" s="92"/>
      <c r="D816" s="93"/>
      <c r="E816" s="94"/>
      <c r="F816" s="8"/>
      <c r="G816" s="95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</row>
    <row r="817" spans="1:39" ht="13.5" customHeight="1" x14ac:dyDescent="0.25">
      <c r="A817" s="91"/>
      <c r="B817" s="92"/>
      <c r="C817" s="92"/>
      <c r="D817" s="93"/>
      <c r="E817" s="94"/>
      <c r="F817" s="8"/>
      <c r="G817" s="95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</row>
    <row r="818" spans="1:39" ht="13.5" customHeight="1" x14ac:dyDescent="0.25">
      <c r="A818" s="91"/>
      <c r="B818" s="92"/>
      <c r="C818" s="92"/>
      <c r="D818" s="93"/>
      <c r="E818" s="94"/>
      <c r="F818" s="8"/>
      <c r="G818" s="95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</row>
    <row r="819" spans="1:39" ht="13.5" customHeight="1" x14ac:dyDescent="0.25">
      <c r="A819" s="91"/>
      <c r="B819" s="92"/>
      <c r="C819" s="92"/>
      <c r="D819" s="93"/>
      <c r="E819" s="94"/>
      <c r="F819" s="8"/>
      <c r="G819" s="95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</row>
    <row r="820" spans="1:39" ht="13.5" customHeight="1" x14ac:dyDescent="0.25">
      <c r="A820" s="91"/>
      <c r="B820" s="92"/>
      <c r="C820" s="92"/>
      <c r="D820" s="93"/>
      <c r="E820" s="94"/>
      <c r="F820" s="8"/>
      <c r="G820" s="95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</row>
    <row r="821" spans="1:39" ht="13.5" customHeight="1" x14ac:dyDescent="0.25">
      <c r="A821" s="91"/>
      <c r="B821" s="92"/>
      <c r="C821" s="92"/>
      <c r="D821" s="93"/>
      <c r="E821" s="94"/>
      <c r="F821" s="8"/>
      <c r="G821" s="95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</row>
    <row r="822" spans="1:39" ht="13.5" customHeight="1" x14ac:dyDescent="0.25">
      <c r="A822" s="91"/>
      <c r="B822" s="92"/>
      <c r="C822" s="92"/>
      <c r="D822" s="93"/>
      <c r="E822" s="94"/>
      <c r="F822" s="8"/>
      <c r="G822" s="95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</row>
    <row r="823" spans="1:39" ht="13.5" customHeight="1" x14ac:dyDescent="0.25">
      <c r="A823" s="91"/>
      <c r="B823" s="92"/>
      <c r="C823" s="92"/>
      <c r="D823" s="93"/>
      <c r="E823" s="94"/>
      <c r="F823" s="8"/>
      <c r="G823" s="95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</row>
    <row r="824" spans="1:39" ht="13.5" customHeight="1" x14ac:dyDescent="0.25">
      <c r="A824" s="91"/>
      <c r="B824" s="92"/>
      <c r="C824" s="92"/>
      <c r="D824" s="93"/>
      <c r="E824" s="94"/>
      <c r="F824" s="8"/>
      <c r="G824" s="95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</row>
    <row r="825" spans="1:39" ht="13.5" customHeight="1" x14ac:dyDescent="0.25">
      <c r="A825" s="91"/>
      <c r="B825" s="92"/>
      <c r="C825" s="92"/>
      <c r="D825" s="93"/>
      <c r="E825" s="94"/>
      <c r="F825" s="8"/>
      <c r="G825" s="95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</row>
    <row r="826" spans="1:39" ht="13.5" customHeight="1" x14ac:dyDescent="0.25">
      <c r="A826" s="91"/>
      <c r="B826" s="92"/>
      <c r="C826" s="92"/>
      <c r="D826" s="93"/>
      <c r="E826" s="94"/>
      <c r="F826" s="8"/>
      <c r="G826" s="95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</row>
    <row r="827" spans="1:39" ht="13.5" customHeight="1" x14ac:dyDescent="0.25">
      <c r="A827" s="91"/>
      <c r="B827" s="92"/>
      <c r="C827" s="92"/>
      <c r="D827" s="93"/>
      <c r="E827" s="94"/>
      <c r="F827" s="8"/>
      <c r="G827" s="95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</row>
    <row r="828" spans="1:39" ht="13.5" customHeight="1" x14ac:dyDescent="0.25">
      <c r="A828" s="91"/>
      <c r="B828" s="92"/>
      <c r="C828" s="92"/>
      <c r="D828" s="93"/>
      <c r="E828" s="94"/>
      <c r="F828" s="8"/>
      <c r="G828" s="95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</row>
    <row r="829" spans="1:39" ht="15.75" x14ac:dyDescent="0.25">
      <c r="A829" s="91"/>
      <c r="B829" s="92"/>
      <c r="C829" s="92"/>
      <c r="D829" s="93"/>
      <c r="E829" s="94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</row>
    <row r="830" spans="1:39" ht="15.75" x14ac:dyDescent="0.25">
      <c r="A830" s="91"/>
      <c r="B830" s="92"/>
      <c r="C830" s="92"/>
      <c r="D830" s="93"/>
      <c r="E830" s="94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</row>
    <row r="831" spans="1:39" ht="15.75" x14ac:dyDescent="0.25">
      <c r="A831" s="91"/>
      <c r="B831" s="92"/>
      <c r="C831" s="92"/>
      <c r="D831" s="93"/>
      <c r="E831" s="94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</row>
    <row r="832" spans="1:39" ht="15.75" x14ac:dyDescent="0.25">
      <c r="A832" s="91"/>
      <c r="B832" s="92"/>
      <c r="C832" s="92"/>
      <c r="D832" s="93"/>
      <c r="E832" s="94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</row>
    <row r="833" spans="1:39" ht="15.75" x14ac:dyDescent="0.25">
      <c r="A833" s="91"/>
      <c r="B833" s="92"/>
      <c r="C833" s="92"/>
      <c r="D833" s="93"/>
      <c r="E833" s="94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</row>
    <row r="834" spans="1:39" ht="15.75" x14ac:dyDescent="0.25">
      <c r="A834" s="91"/>
      <c r="B834" s="92"/>
      <c r="C834" s="92"/>
      <c r="D834" s="93"/>
      <c r="E834" s="94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</row>
    <row r="835" spans="1:39" ht="15.75" x14ac:dyDescent="0.25">
      <c r="A835" s="91"/>
      <c r="B835" s="92"/>
      <c r="C835" s="92"/>
      <c r="D835" s="93"/>
      <c r="E835" s="94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</row>
    <row r="836" spans="1:39" ht="15.75" x14ac:dyDescent="0.25">
      <c r="A836" s="91"/>
      <c r="B836" s="92"/>
      <c r="C836" s="92"/>
      <c r="D836" s="93"/>
      <c r="E836" s="94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</row>
    <row r="837" spans="1:39" ht="15.75" x14ac:dyDescent="0.25">
      <c r="A837" s="91"/>
      <c r="B837" s="92"/>
      <c r="C837" s="92"/>
      <c r="D837" s="93"/>
      <c r="E837" s="94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</row>
    <row r="838" spans="1:39" ht="15.75" x14ac:dyDescent="0.25">
      <c r="A838" s="91"/>
      <c r="B838" s="92"/>
      <c r="C838" s="92"/>
      <c r="D838" s="93"/>
      <c r="E838" s="94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</row>
    <row r="839" spans="1:39" ht="15.75" x14ac:dyDescent="0.25">
      <c r="A839" s="91"/>
      <c r="B839" s="92"/>
      <c r="C839" s="92"/>
      <c r="D839" s="93"/>
      <c r="E839" s="94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</row>
    <row r="840" spans="1:39" ht="15.75" x14ac:dyDescent="0.25">
      <c r="A840" s="91"/>
      <c r="B840" s="92"/>
      <c r="C840" s="92"/>
      <c r="D840" s="93"/>
      <c r="E840" s="94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</row>
    <row r="841" spans="1:39" ht="15.75" x14ac:dyDescent="0.25">
      <c r="A841" s="91"/>
      <c r="B841" s="92"/>
      <c r="C841" s="92"/>
      <c r="D841" s="93"/>
      <c r="E841" s="94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</row>
    <row r="842" spans="1:39" ht="15.75" x14ac:dyDescent="0.25">
      <c r="A842" s="91"/>
      <c r="B842" s="92"/>
      <c r="C842" s="92"/>
      <c r="D842" s="93"/>
      <c r="E842" s="94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</row>
    <row r="843" spans="1:39" ht="15.75" x14ac:dyDescent="0.25">
      <c r="A843" s="91"/>
      <c r="B843" s="92"/>
      <c r="C843" s="92"/>
      <c r="D843" s="93"/>
      <c r="E843" s="94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</row>
    <row r="844" spans="1:39" ht="15.75" x14ac:dyDescent="0.25">
      <c r="A844" s="91"/>
      <c r="B844" s="92"/>
      <c r="C844" s="92"/>
      <c r="D844" s="93"/>
      <c r="E844" s="94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</row>
    <row r="845" spans="1:39" ht="15.75" x14ac:dyDescent="0.25">
      <c r="A845" s="91"/>
      <c r="B845" s="92"/>
      <c r="C845" s="92"/>
      <c r="D845" s="93"/>
      <c r="E845" s="94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</row>
    <row r="846" spans="1:39" ht="15.75" x14ac:dyDescent="0.25">
      <c r="A846" s="91"/>
      <c r="B846" s="92"/>
      <c r="C846" s="92"/>
      <c r="D846" s="93"/>
      <c r="E846" s="94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</row>
    <row r="847" spans="1:39" ht="15.75" x14ac:dyDescent="0.25">
      <c r="A847" s="91"/>
      <c r="B847" s="92"/>
      <c r="C847" s="92"/>
      <c r="D847" s="93"/>
      <c r="E847" s="94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</row>
    <row r="848" spans="1:39" ht="15.75" x14ac:dyDescent="0.25">
      <c r="A848" s="91"/>
      <c r="B848" s="92"/>
      <c r="C848" s="92"/>
      <c r="D848" s="93"/>
      <c r="E848" s="94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</row>
    <row r="849" spans="1:39" ht="15.75" x14ac:dyDescent="0.25">
      <c r="A849" s="91"/>
      <c r="B849" s="92"/>
      <c r="C849" s="92"/>
      <c r="D849" s="93"/>
      <c r="E849" s="94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</row>
    <row r="850" spans="1:39" ht="15.75" x14ac:dyDescent="0.25">
      <c r="A850" s="91"/>
      <c r="B850" s="92"/>
      <c r="C850" s="92"/>
      <c r="D850" s="93"/>
      <c r="E850" s="94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</row>
    <row r="851" spans="1:39" ht="15.75" x14ac:dyDescent="0.25">
      <c r="A851" s="91"/>
      <c r="B851" s="92"/>
      <c r="C851" s="92"/>
      <c r="D851" s="93"/>
      <c r="E851" s="94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</row>
    <row r="852" spans="1:39" ht="15.75" x14ac:dyDescent="0.25">
      <c r="A852" s="91"/>
      <c r="B852" s="92"/>
      <c r="C852" s="92"/>
      <c r="D852" s="93"/>
      <c r="E852" s="94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</row>
    <row r="853" spans="1:39" ht="15.75" x14ac:dyDescent="0.25">
      <c r="A853" s="91"/>
      <c r="B853" s="92"/>
      <c r="C853" s="92"/>
      <c r="D853" s="93"/>
      <c r="E853" s="94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</row>
    <row r="854" spans="1:39" ht="15.75" x14ac:dyDescent="0.25">
      <c r="A854" s="91"/>
      <c r="B854" s="92"/>
      <c r="C854" s="92"/>
      <c r="D854" s="93"/>
      <c r="E854" s="94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</row>
    <row r="855" spans="1:39" ht="15.75" x14ac:dyDescent="0.25">
      <c r="A855" s="91"/>
      <c r="B855" s="92"/>
      <c r="C855" s="92"/>
      <c r="D855" s="93"/>
      <c r="E855" s="94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</row>
    <row r="856" spans="1:39" ht="15.75" x14ac:dyDescent="0.25">
      <c r="A856" s="91"/>
      <c r="B856" s="92"/>
      <c r="C856" s="92"/>
      <c r="D856" s="93"/>
      <c r="E856" s="94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</row>
    <row r="857" spans="1:39" ht="15.75" x14ac:dyDescent="0.25">
      <c r="A857" s="91"/>
      <c r="B857" s="92"/>
      <c r="C857" s="92"/>
      <c r="D857" s="93"/>
      <c r="E857" s="94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</row>
    <row r="858" spans="1:39" ht="15.75" x14ac:dyDescent="0.25">
      <c r="A858" s="91"/>
      <c r="B858" s="92"/>
      <c r="C858" s="92"/>
      <c r="D858" s="93"/>
      <c r="E858" s="94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</row>
    <row r="859" spans="1:39" ht="15.75" x14ac:dyDescent="0.25">
      <c r="A859" s="91"/>
      <c r="B859" s="92"/>
      <c r="C859" s="92"/>
      <c r="D859" s="93"/>
      <c r="E859" s="94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</row>
    <row r="860" spans="1:39" ht="15.75" x14ac:dyDescent="0.25">
      <c r="A860" s="91"/>
      <c r="B860" s="92"/>
      <c r="C860" s="92"/>
      <c r="D860" s="93"/>
      <c r="E860" s="94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</row>
    <row r="861" spans="1:39" ht="15.75" x14ac:dyDescent="0.25">
      <c r="A861" s="91"/>
      <c r="B861" s="92"/>
      <c r="C861" s="92"/>
      <c r="D861" s="93"/>
      <c r="E861" s="94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</row>
    <row r="862" spans="1:39" ht="15.75" x14ac:dyDescent="0.25">
      <c r="A862" s="91"/>
      <c r="B862" s="92"/>
      <c r="C862" s="92"/>
      <c r="D862" s="93"/>
      <c r="E862" s="94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</row>
    <row r="863" spans="1:39" ht="15.75" x14ac:dyDescent="0.25">
      <c r="A863" s="91"/>
      <c r="B863" s="92"/>
      <c r="C863" s="92"/>
      <c r="D863" s="93"/>
      <c r="E863" s="94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</row>
    <row r="864" spans="1:39" ht="15.75" x14ac:dyDescent="0.25">
      <c r="A864" s="91"/>
      <c r="B864" s="92"/>
      <c r="C864" s="92"/>
      <c r="D864" s="93"/>
      <c r="E864" s="94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</row>
    <row r="865" spans="1:39" ht="15.75" x14ac:dyDescent="0.25">
      <c r="A865" s="91"/>
      <c r="B865" s="92"/>
      <c r="C865" s="92"/>
      <c r="D865" s="93"/>
      <c r="E865" s="94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</row>
    <row r="866" spans="1:39" ht="15.75" x14ac:dyDescent="0.25">
      <c r="A866" s="91"/>
      <c r="B866" s="92"/>
      <c r="C866" s="92"/>
      <c r="D866" s="93"/>
      <c r="E866" s="94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</row>
    <row r="867" spans="1:39" ht="15.75" x14ac:dyDescent="0.25">
      <c r="A867" s="91"/>
      <c r="B867" s="92"/>
      <c r="C867" s="92"/>
      <c r="D867" s="93"/>
      <c r="E867" s="94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</row>
    <row r="868" spans="1:39" ht="15.75" x14ac:dyDescent="0.25">
      <c r="A868" s="91"/>
      <c r="B868" s="92"/>
      <c r="C868" s="92"/>
      <c r="D868" s="93"/>
      <c r="E868" s="94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</row>
    <row r="869" spans="1:39" ht="15.75" x14ac:dyDescent="0.25">
      <c r="A869" s="91"/>
      <c r="B869" s="92"/>
      <c r="C869" s="92"/>
      <c r="D869" s="93"/>
      <c r="E869" s="94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</row>
    <row r="870" spans="1:39" ht="15.75" x14ac:dyDescent="0.25">
      <c r="A870" s="91"/>
      <c r="B870" s="92"/>
      <c r="C870" s="92"/>
      <c r="D870" s="93"/>
      <c r="E870" s="94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</row>
    <row r="871" spans="1:39" ht="15.75" x14ac:dyDescent="0.25">
      <c r="A871" s="91"/>
      <c r="B871" s="92"/>
      <c r="C871" s="92"/>
      <c r="D871" s="93"/>
      <c r="E871" s="94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</row>
    <row r="872" spans="1:39" ht="15.75" x14ac:dyDescent="0.25">
      <c r="A872" s="91"/>
      <c r="B872" s="92"/>
      <c r="C872" s="92"/>
      <c r="D872" s="93"/>
      <c r="E872" s="94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</row>
    <row r="873" spans="1:39" ht="15.75" x14ac:dyDescent="0.25">
      <c r="A873" s="91"/>
      <c r="B873" s="92"/>
      <c r="C873" s="92"/>
      <c r="D873" s="93"/>
      <c r="E873" s="94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</row>
    <row r="874" spans="1:39" ht="15.75" x14ac:dyDescent="0.25">
      <c r="A874" s="91"/>
      <c r="B874" s="92"/>
      <c r="C874" s="92"/>
      <c r="D874" s="93"/>
      <c r="E874" s="94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</row>
    <row r="875" spans="1:39" ht="15.75" x14ac:dyDescent="0.25">
      <c r="A875" s="91"/>
      <c r="B875" s="92"/>
      <c r="C875" s="92"/>
      <c r="D875" s="93"/>
      <c r="E875" s="94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</row>
    <row r="876" spans="1:39" ht="15.75" x14ac:dyDescent="0.25">
      <c r="A876" s="91"/>
      <c r="B876" s="92"/>
      <c r="C876" s="92"/>
      <c r="D876" s="93"/>
      <c r="E876" s="94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</row>
    <row r="877" spans="1:39" ht="15.75" x14ac:dyDescent="0.25">
      <c r="A877" s="91"/>
      <c r="B877" s="92"/>
      <c r="C877" s="92"/>
      <c r="D877" s="93"/>
      <c r="E877" s="94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</row>
    <row r="878" spans="1:39" ht="15.75" x14ac:dyDescent="0.25">
      <c r="A878" s="91"/>
      <c r="B878" s="92"/>
      <c r="C878" s="92"/>
      <c r="D878" s="93"/>
      <c r="E878" s="94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</row>
    <row r="879" spans="1:39" ht="15.75" x14ac:dyDescent="0.25">
      <c r="A879" s="91"/>
      <c r="B879" s="92"/>
      <c r="C879" s="92"/>
      <c r="D879" s="93"/>
      <c r="E879" s="94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</row>
    <row r="880" spans="1:39" ht="15.75" x14ac:dyDescent="0.25">
      <c r="A880" s="91"/>
      <c r="B880" s="92"/>
      <c r="C880" s="92"/>
      <c r="D880" s="93"/>
      <c r="E880" s="94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</row>
    <row r="881" spans="1:39" ht="15.75" x14ac:dyDescent="0.25">
      <c r="A881" s="91"/>
      <c r="B881" s="92"/>
      <c r="C881" s="92"/>
      <c r="D881" s="93"/>
      <c r="E881" s="94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</row>
    <row r="882" spans="1:39" ht="15.75" x14ac:dyDescent="0.25">
      <c r="A882" s="91"/>
      <c r="B882" s="92"/>
      <c r="C882" s="92"/>
      <c r="D882" s="93"/>
      <c r="E882" s="94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</row>
    <row r="883" spans="1:39" ht="15.75" x14ac:dyDescent="0.25">
      <c r="A883" s="91"/>
      <c r="B883" s="92"/>
      <c r="C883" s="92"/>
      <c r="D883" s="93"/>
      <c r="E883" s="94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</row>
    <row r="884" spans="1:39" ht="15.75" x14ac:dyDescent="0.25">
      <c r="A884" s="91"/>
      <c r="B884" s="92"/>
      <c r="C884" s="92"/>
      <c r="D884" s="93"/>
      <c r="E884" s="94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</row>
    <row r="885" spans="1:39" ht="15.75" x14ac:dyDescent="0.25">
      <c r="A885" s="91"/>
      <c r="B885" s="92"/>
      <c r="C885" s="92"/>
      <c r="D885" s="93"/>
      <c r="E885" s="94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</row>
    <row r="886" spans="1:39" ht="15.75" x14ac:dyDescent="0.25">
      <c r="A886" s="91"/>
      <c r="B886" s="92"/>
      <c r="C886" s="92"/>
      <c r="D886" s="93"/>
      <c r="E886" s="94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</row>
    <row r="887" spans="1:39" ht="15.75" x14ac:dyDescent="0.25">
      <c r="A887" s="91"/>
      <c r="B887" s="92"/>
      <c r="C887" s="92"/>
      <c r="D887" s="93"/>
      <c r="E887" s="94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</row>
    <row r="888" spans="1:39" ht="15.75" x14ac:dyDescent="0.25">
      <c r="A888" s="91"/>
      <c r="B888" s="92"/>
      <c r="C888" s="92"/>
      <c r="D888" s="93"/>
      <c r="E888" s="94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</row>
    <row r="889" spans="1:39" ht="15.75" x14ac:dyDescent="0.25">
      <c r="A889" s="91"/>
      <c r="B889" s="92"/>
      <c r="C889" s="92"/>
      <c r="D889" s="93"/>
      <c r="E889" s="94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</row>
    <row r="890" spans="1:39" ht="15.75" x14ac:dyDescent="0.25">
      <c r="A890" s="91"/>
      <c r="B890" s="92"/>
      <c r="C890" s="92"/>
      <c r="D890" s="93"/>
      <c r="E890" s="94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</row>
    <row r="891" spans="1:39" ht="15.75" x14ac:dyDescent="0.25">
      <c r="A891" s="91"/>
      <c r="B891" s="92"/>
      <c r="C891" s="92"/>
      <c r="D891" s="93"/>
      <c r="E891" s="94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</row>
    <row r="892" spans="1:39" ht="15.75" x14ac:dyDescent="0.25">
      <c r="A892" s="91"/>
      <c r="B892" s="92"/>
      <c r="C892" s="92"/>
      <c r="D892" s="93"/>
      <c r="E892" s="94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</row>
    <row r="893" spans="1:39" ht="15.75" x14ac:dyDescent="0.25">
      <c r="A893" s="91"/>
      <c r="B893" s="92"/>
      <c r="C893" s="92"/>
      <c r="D893" s="93"/>
      <c r="E893" s="94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</row>
    <row r="894" spans="1:39" ht="15.75" x14ac:dyDescent="0.25">
      <c r="A894" s="91"/>
      <c r="B894" s="92"/>
      <c r="C894" s="92"/>
      <c r="D894" s="93"/>
      <c r="E894" s="94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</row>
    <row r="895" spans="1:39" ht="15.75" x14ac:dyDescent="0.25">
      <c r="A895" s="91"/>
      <c r="B895" s="92"/>
      <c r="C895" s="92"/>
      <c r="D895" s="93"/>
      <c r="E895" s="94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</row>
    <row r="896" spans="1:39" ht="15.75" x14ac:dyDescent="0.25">
      <c r="A896" s="91"/>
      <c r="B896" s="92"/>
      <c r="C896" s="92"/>
      <c r="D896" s="93"/>
      <c r="E896" s="94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</row>
    <row r="897" spans="1:39" ht="15.75" x14ac:dyDescent="0.25">
      <c r="A897" s="91"/>
      <c r="B897" s="92"/>
      <c r="C897" s="92"/>
      <c r="D897" s="93"/>
      <c r="E897" s="94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</row>
    <row r="898" spans="1:39" ht="15.75" x14ac:dyDescent="0.25">
      <c r="A898" s="91"/>
      <c r="B898" s="92"/>
      <c r="C898" s="92"/>
      <c r="D898" s="93"/>
      <c r="E898" s="94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</row>
    <row r="899" spans="1:39" ht="15.75" x14ac:dyDescent="0.25">
      <c r="A899" s="91"/>
      <c r="B899" s="92"/>
      <c r="C899" s="92"/>
      <c r="D899" s="93"/>
      <c r="E899" s="94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</row>
    <row r="900" spans="1:39" ht="15.75" x14ac:dyDescent="0.25">
      <c r="A900" s="91"/>
      <c r="B900" s="92"/>
      <c r="C900" s="92"/>
      <c r="D900" s="93"/>
      <c r="E900" s="94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</row>
    <row r="901" spans="1:39" ht="15.75" x14ac:dyDescent="0.25">
      <c r="A901" s="91"/>
      <c r="B901" s="92"/>
      <c r="C901" s="92"/>
      <c r="D901" s="93"/>
      <c r="E901" s="94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</row>
    <row r="902" spans="1:39" ht="15.75" x14ac:dyDescent="0.25">
      <c r="A902" s="91"/>
      <c r="B902" s="92"/>
      <c r="C902" s="92"/>
      <c r="D902" s="93"/>
      <c r="E902" s="94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</row>
    <row r="903" spans="1:39" ht="15.75" x14ac:dyDescent="0.25">
      <c r="A903" s="91"/>
      <c r="B903" s="92"/>
      <c r="C903" s="92"/>
      <c r="D903" s="93"/>
      <c r="E903" s="94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</row>
    <row r="904" spans="1:39" ht="15.75" x14ac:dyDescent="0.25">
      <c r="A904" s="91"/>
      <c r="B904" s="92"/>
      <c r="C904" s="92"/>
      <c r="D904" s="93"/>
      <c r="E904" s="94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</row>
    <row r="905" spans="1:39" ht="15.75" x14ac:dyDescent="0.25">
      <c r="A905" s="91"/>
      <c r="B905" s="92"/>
      <c r="C905" s="92"/>
      <c r="D905" s="93"/>
      <c r="E905" s="94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</row>
    <row r="906" spans="1:39" ht="15.75" x14ac:dyDescent="0.25">
      <c r="A906" s="91"/>
      <c r="B906" s="92"/>
      <c r="C906" s="92"/>
      <c r="D906" s="93"/>
      <c r="E906" s="94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</row>
    <row r="907" spans="1:39" ht="15.75" x14ac:dyDescent="0.25">
      <c r="A907" s="91"/>
      <c r="B907" s="92"/>
      <c r="C907" s="92"/>
      <c r="D907" s="93"/>
      <c r="E907" s="94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</row>
    <row r="908" spans="1:39" ht="15.75" x14ac:dyDescent="0.25">
      <c r="A908" s="91"/>
      <c r="B908" s="92"/>
      <c r="C908" s="92"/>
      <c r="D908" s="93"/>
      <c r="E908" s="94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</row>
    <row r="909" spans="1:39" ht="15.75" x14ac:dyDescent="0.25">
      <c r="A909" s="91"/>
      <c r="B909" s="92"/>
      <c r="C909" s="92"/>
      <c r="D909" s="93"/>
      <c r="E909" s="94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</row>
    <row r="910" spans="1:39" ht="15.75" x14ac:dyDescent="0.25">
      <c r="A910" s="91"/>
      <c r="B910" s="92"/>
      <c r="C910" s="92"/>
      <c r="D910" s="93"/>
      <c r="E910" s="94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</row>
    <row r="911" spans="1:39" ht="15.75" x14ac:dyDescent="0.25">
      <c r="A911" s="91"/>
      <c r="B911" s="92"/>
      <c r="C911" s="92"/>
      <c r="D911" s="93"/>
      <c r="E911" s="94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</row>
    <row r="912" spans="1:39" ht="15.75" x14ac:dyDescent="0.25">
      <c r="A912" s="91"/>
      <c r="B912" s="92"/>
      <c r="C912" s="92"/>
      <c r="D912" s="93"/>
      <c r="E912" s="94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</row>
    <row r="913" spans="1:39" ht="15.75" x14ac:dyDescent="0.25">
      <c r="A913" s="91"/>
      <c r="B913" s="92"/>
      <c r="C913" s="92"/>
      <c r="D913" s="93"/>
      <c r="E913" s="94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</row>
    <row r="914" spans="1:39" ht="15.75" x14ac:dyDescent="0.25">
      <c r="A914" s="91"/>
      <c r="B914" s="92"/>
      <c r="C914" s="92"/>
      <c r="D914" s="93"/>
      <c r="E914" s="94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</row>
    <row r="915" spans="1:39" ht="15.75" x14ac:dyDescent="0.25">
      <c r="A915" s="91"/>
      <c r="B915" s="92"/>
      <c r="C915" s="92"/>
      <c r="D915" s="93"/>
      <c r="E915" s="94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</row>
    <row r="916" spans="1:39" ht="15.75" x14ac:dyDescent="0.25">
      <c r="A916" s="91"/>
      <c r="B916" s="92"/>
      <c r="C916" s="92"/>
      <c r="D916" s="93"/>
      <c r="E916" s="94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</row>
    <row r="917" spans="1:39" ht="15.75" x14ac:dyDescent="0.25">
      <c r="A917" s="91"/>
      <c r="B917" s="92"/>
      <c r="C917" s="92"/>
      <c r="D917" s="93"/>
      <c r="E917" s="94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</row>
    <row r="918" spans="1:39" ht="15.75" x14ac:dyDescent="0.25">
      <c r="A918" s="91"/>
      <c r="B918" s="92"/>
      <c r="C918" s="92"/>
      <c r="D918" s="93"/>
      <c r="E918" s="94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</row>
    <row r="919" spans="1:39" ht="15.75" x14ac:dyDescent="0.25">
      <c r="A919" s="91"/>
      <c r="B919" s="92"/>
      <c r="C919" s="92"/>
      <c r="D919" s="93"/>
      <c r="E919" s="94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</row>
    <row r="920" spans="1:39" ht="15.75" x14ac:dyDescent="0.25">
      <c r="A920" s="91"/>
      <c r="B920" s="92"/>
      <c r="C920" s="92"/>
      <c r="D920" s="93"/>
      <c r="E920" s="94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</row>
    <row r="921" spans="1:39" ht="15.75" x14ac:dyDescent="0.25">
      <c r="A921" s="91"/>
      <c r="B921" s="92"/>
      <c r="C921" s="92"/>
      <c r="D921" s="93"/>
      <c r="E921" s="94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</row>
    <row r="922" spans="1:39" ht="15.75" x14ac:dyDescent="0.25">
      <c r="A922" s="91"/>
      <c r="B922" s="92"/>
      <c r="C922" s="92"/>
      <c r="D922" s="93"/>
      <c r="E922" s="94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</row>
    <row r="923" spans="1:39" ht="15.75" x14ac:dyDescent="0.25">
      <c r="A923" s="91"/>
      <c r="B923" s="92"/>
      <c r="C923" s="92"/>
      <c r="D923" s="93"/>
      <c r="E923" s="94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</row>
    <row r="924" spans="1:39" ht="15.75" x14ac:dyDescent="0.25">
      <c r="A924" s="91"/>
      <c r="B924" s="92"/>
      <c r="C924" s="92"/>
      <c r="D924" s="93"/>
      <c r="E924" s="94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</row>
    <row r="925" spans="1:39" ht="15.75" x14ac:dyDescent="0.25">
      <c r="A925" s="91"/>
      <c r="B925" s="92"/>
      <c r="C925" s="92"/>
      <c r="D925" s="93"/>
      <c r="E925" s="94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</row>
    <row r="926" spans="1:39" ht="15.75" x14ac:dyDescent="0.25">
      <c r="A926" s="91"/>
      <c r="B926" s="92"/>
      <c r="C926" s="92"/>
      <c r="D926" s="93"/>
      <c r="E926" s="94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</row>
    <row r="927" spans="1:39" ht="15.75" x14ac:dyDescent="0.25">
      <c r="A927" s="91"/>
      <c r="B927" s="92"/>
      <c r="C927" s="92"/>
      <c r="D927" s="93"/>
      <c r="E927" s="94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</row>
    <row r="928" spans="1:39" ht="15.75" x14ac:dyDescent="0.25">
      <c r="A928" s="91"/>
      <c r="B928" s="92"/>
      <c r="C928" s="92"/>
      <c r="D928" s="93"/>
      <c r="E928" s="94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</row>
    <row r="929" spans="1:39" ht="15.75" x14ac:dyDescent="0.25">
      <c r="A929" s="91"/>
      <c r="B929" s="92"/>
      <c r="C929" s="92"/>
      <c r="D929" s="93"/>
      <c r="E929" s="94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</row>
    <row r="930" spans="1:39" ht="15.75" x14ac:dyDescent="0.25">
      <c r="A930" s="91"/>
      <c r="B930" s="92"/>
      <c r="C930" s="92"/>
      <c r="D930" s="93"/>
      <c r="E930" s="94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</row>
    <row r="931" spans="1:39" ht="15.75" x14ac:dyDescent="0.25">
      <c r="A931" s="91"/>
      <c r="B931" s="92"/>
      <c r="C931" s="92"/>
      <c r="D931" s="93"/>
      <c r="E931" s="94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</row>
    <row r="932" spans="1:39" ht="15.75" x14ac:dyDescent="0.25">
      <c r="A932" s="91"/>
      <c r="B932" s="92"/>
      <c r="C932" s="92"/>
      <c r="D932" s="93"/>
      <c r="E932" s="94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</row>
    <row r="933" spans="1:39" ht="15.75" x14ac:dyDescent="0.25">
      <c r="A933" s="91"/>
      <c r="B933" s="92"/>
      <c r="C933" s="92"/>
      <c r="D933" s="93"/>
      <c r="E933" s="94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</row>
    <row r="934" spans="1:39" ht="15.75" x14ac:dyDescent="0.25">
      <c r="A934" s="91"/>
      <c r="B934" s="92"/>
      <c r="C934" s="92"/>
      <c r="D934" s="93"/>
      <c r="E934" s="94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</row>
    <row r="935" spans="1:39" ht="15.75" x14ac:dyDescent="0.25">
      <c r="A935" s="91"/>
      <c r="B935" s="92"/>
      <c r="C935" s="92"/>
      <c r="D935" s="93"/>
      <c r="E935" s="94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</row>
    <row r="936" spans="1:39" ht="15.75" x14ac:dyDescent="0.25">
      <c r="A936" s="91"/>
      <c r="B936" s="92"/>
      <c r="C936" s="92"/>
      <c r="D936" s="93"/>
      <c r="E936" s="94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</row>
    <row r="937" spans="1:39" ht="15.75" x14ac:dyDescent="0.25">
      <c r="A937" s="91"/>
      <c r="B937" s="92"/>
      <c r="C937" s="92"/>
      <c r="D937" s="93"/>
      <c r="E937" s="94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</row>
    <row r="938" spans="1:39" ht="15.75" x14ac:dyDescent="0.25">
      <c r="A938" s="91"/>
      <c r="B938" s="92"/>
      <c r="C938" s="92"/>
      <c r="D938" s="93"/>
      <c r="E938" s="94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</row>
    <row r="939" spans="1:39" ht="15.75" x14ac:dyDescent="0.25">
      <c r="A939" s="91"/>
      <c r="B939" s="92"/>
      <c r="C939" s="92"/>
      <c r="D939" s="93"/>
      <c r="E939" s="94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</row>
    <row r="940" spans="1:39" ht="15.75" x14ac:dyDescent="0.25">
      <c r="A940" s="91"/>
      <c r="B940" s="92"/>
      <c r="C940" s="92"/>
      <c r="D940" s="93"/>
      <c r="E940" s="94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</row>
    <row r="941" spans="1:39" ht="15.75" x14ac:dyDescent="0.25">
      <c r="A941" s="91"/>
      <c r="B941" s="92"/>
      <c r="C941" s="92"/>
      <c r="D941" s="93"/>
      <c r="E941" s="94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</row>
    <row r="942" spans="1:39" ht="15.75" x14ac:dyDescent="0.25">
      <c r="A942" s="91"/>
      <c r="B942" s="92"/>
      <c r="C942" s="92"/>
      <c r="D942" s="93"/>
      <c r="E942" s="94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</row>
    <row r="943" spans="1:39" ht="15.75" x14ac:dyDescent="0.25">
      <c r="A943" s="91"/>
      <c r="B943" s="92"/>
      <c r="C943" s="92"/>
      <c r="D943" s="93"/>
      <c r="E943" s="94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</row>
    <row r="944" spans="1:39" ht="15.75" x14ac:dyDescent="0.25">
      <c r="A944" s="91"/>
      <c r="B944" s="92"/>
      <c r="C944" s="92"/>
      <c r="D944" s="93"/>
      <c r="E944" s="94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</row>
    <row r="945" spans="1:39" ht="15.75" x14ac:dyDescent="0.25">
      <c r="A945" s="91"/>
      <c r="B945" s="92"/>
      <c r="C945" s="92"/>
      <c r="D945" s="93"/>
      <c r="E945" s="94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</row>
    <row r="946" spans="1:39" ht="15.75" x14ac:dyDescent="0.25">
      <c r="A946" s="91"/>
      <c r="B946" s="92"/>
      <c r="C946" s="92"/>
      <c r="D946" s="93"/>
      <c r="E946" s="94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</row>
    <row r="947" spans="1:39" ht="15.75" x14ac:dyDescent="0.25">
      <c r="A947" s="91"/>
      <c r="B947" s="92"/>
      <c r="C947" s="92"/>
      <c r="D947" s="93"/>
      <c r="E947" s="94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</row>
    <row r="948" spans="1:39" ht="15.75" x14ac:dyDescent="0.25">
      <c r="A948" s="91"/>
      <c r="B948" s="92"/>
      <c r="C948" s="92"/>
      <c r="D948" s="93"/>
      <c r="E948" s="94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</row>
    <row r="949" spans="1:39" ht="15.75" x14ac:dyDescent="0.25">
      <c r="A949" s="91"/>
      <c r="B949" s="92"/>
      <c r="C949" s="92"/>
      <c r="D949" s="93"/>
      <c r="E949" s="94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</row>
    <row r="950" spans="1:39" ht="15.75" x14ac:dyDescent="0.25">
      <c r="A950" s="91"/>
      <c r="B950" s="92"/>
      <c r="C950" s="92"/>
      <c r="D950" s="93"/>
      <c r="E950" s="94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</row>
    <row r="951" spans="1:39" ht="15.75" x14ac:dyDescent="0.25">
      <c r="A951" s="91"/>
      <c r="B951" s="92"/>
      <c r="C951" s="92"/>
      <c r="D951" s="93"/>
      <c r="E951" s="94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</row>
    <row r="952" spans="1:39" ht="15.75" x14ac:dyDescent="0.25">
      <c r="A952" s="91"/>
      <c r="B952" s="92"/>
      <c r="C952" s="92"/>
      <c r="D952" s="93"/>
      <c r="E952" s="94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</row>
    <row r="953" spans="1:39" ht="15.75" x14ac:dyDescent="0.25">
      <c r="A953" s="91"/>
      <c r="B953" s="92"/>
      <c r="C953" s="92"/>
      <c r="D953" s="93"/>
      <c r="E953" s="94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</row>
    <row r="954" spans="1:39" ht="15.75" x14ac:dyDescent="0.25">
      <c r="A954" s="91"/>
      <c r="B954" s="92"/>
      <c r="C954" s="92"/>
      <c r="D954" s="93"/>
      <c r="E954" s="94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</row>
    <row r="955" spans="1:39" ht="15.75" x14ac:dyDescent="0.25">
      <c r="A955" s="91"/>
      <c r="B955" s="92"/>
      <c r="C955" s="92"/>
      <c r="D955" s="93"/>
      <c r="E955" s="94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</row>
    <row r="956" spans="1:39" ht="15.75" x14ac:dyDescent="0.25">
      <c r="A956" s="91"/>
      <c r="B956" s="92"/>
      <c r="C956" s="92"/>
      <c r="D956" s="93"/>
      <c r="E956" s="94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</row>
    <row r="957" spans="1:39" ht="15.75" x14ac:dyDescent="0.25">
      <c r="A957" s="91"/>
      <c r="B957" s="92"/>
      <c r="C957" s="92"/>
      <c r="D957" s="93"/>
      <c r="E957" s="94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</row>
    <row r="958" spans="1:39" ht="15.75" x14ac:dyDescent="0.25">
      <c r="A958" s="91"/>
      <c r="B958" s="92"/>
      <c r="C958" s="92"/>
      <c r="D958" s="93"/>
      <c r="E958" s="94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</row>
    <row r="959" spans="1:39" ht="15.75" x14ac:dyDescent="0.25">
      <c r="A959" s="91"/>
      <c r="B959" s="92"/>
      <c r="C959" s="92"/>
      <c r="D959" s="93"/>
      <c r="E959" s="94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</row>
    <row r="960" spans="1:39" ht="15.75" x14ac:dyDescent="0.25">
      <c r="A960" s="91"/>
      <c r="B960" s="92"/>
      <c r="C960" s="92"/>
      <c r="D960" s="93"/>
      <c r="E960" s="94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</row>
    <row r="961" spans="1:39" ht="15.75" x14ac:dyDescent="0.25">
      <c r="A961" s="91"/>
      <c r="B961" s="92"/>
      <c r="C961" s="92"/>
      <c r="D961" s="93"/>
      <c r="E961" s="94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</row>
    <row r="962" spans="1:39" ht="15.75" x14ac:dyDescent="0.25">
      <c r="A962" s="91"/>
      <c r="B962" s="92"/>
      <c r="C962" s="92"/>
      <c r="D962" s="93"/>
      <c r="E962" s="94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</row>
    <row r="963" spans="1:39" ht="15.75" x14ac:dyDescent="0.25">
      <c r="A963" s="91"/>
      <c r="B963" s="92"/>
      <c r="C963" s="92"/>
      <c r="D963" s="93"/>
      <c r="E963" s="94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</row>
    <row r="964" spans="1:39" ht="15.75" x14ac:dyDescent="0.25">
      <c r="A964" s="91"/>
      <c r="B964" s="92"/>
      <c r="C964" s="92"/>
      <c r="D964" s="93"/>
      <c r="E964" s="94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</row>
    <row r="965" spans="1:39" ht="15.75" x14ac:dyDescent="0.25">
      <c r="A965" s="91"/>
      <c r="B965" s="92"/>
      <c r="C965" s="92"/>
      <c r="D965" s="93"/>
      <c r="E965" s="94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</row>
    <row r="966" spans="1:39" ht="15.75" x14ac:dyDescent="0.25">
      <c r="A966" s="91"/>
      <c r="B966" s="92"/>
      <c r="C966" s="92"/>
      <c r="D966" s="93"/>
      <c r="E966" s="94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</row>
    <row r="967" spans="1:39" ht="15.75" x14ac:dyDescent="0.25">
      <c r="A967" s="91"/>
      <c r="B967" s="92"/>
      <c r="C967" s="92"/>
      <c r="D967" s="93"/>
      <c r="E967" s="94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</row>
    <row r="968" spans="1:39" ht="15.75" x14ac:dyDescent="0.25">
      <c r="A968" s="91"/>
      <c r="B968" s="92"/>
      <c r="C968" s="92"/>
      <c r="D968" s="93"/>
      <c r="E968" s="94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</row>
    <row r="969" spans="1:39" ht="15.75" x14ac:dyDescent="0.25">
      <c r="A969" s="91"/>
      <c r="B969" s="92"/>
      <c r="C969" s="92"/>
      <c r="D969" s="93"/>
      <c r="E969" s="94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</row>
    <row r="970" spans="1:39" ht="15.75" x14ac:dyDescent="0.25">
      <c r="A970" s="91"/>
      <c r="B970" s="92"/>
      <c r="C970" s="92"/>
      <c r="D970" s="93"/>
      <c r="E970" s="94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</row>
    <row r="971" spans="1:39" ht="15.75" x14ac:dyDescent="0.25">
      <c r="A971" s="91"/>
      <c r="B971" s="92"/>
      <c r="C971" s="92"/>
      <c r="D971" s="93"/>
      <c r="E971" s="94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</row>
    <row r="972" spans="1:39" ht="15.75" x14ac:dyDescent="0.25">
      <c r="A972" s="91"/>
      <c r="B972" s="92"/>
      <c r="C972" s="92"/>
      <c r="D972" s="93"/>
      <c r="E972" s="94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</row>
    <row r="973" spans="1:39" ht="15.75" x14ac:dyDescent="0.25">
      <c r="A973" s="91"/>
      <c r="B973" s="92"/>
      <c r="C973" s="92"/>
      <c r="D973" s="93"/>
      <c r="E973" s="94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</row>
    <row r="974" spans="1:39" ht="15.75" x14ac:dyDescent="0.25">
      <c r="A974" s="91"/>
      <c r="B974" s="92"/>
      <c r="C974" s="92"/>
      <c r="D974" s="93"/>
      <c r="E974" s="94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</row>
    <row r="975" spans="1:39" ht="15.75" x14ac:dyDescent="0.25">
      <c r="A975" s="91"/>
      <c r="B975" s="92"/>
      <c r="C975" s="92"/>
      <c r="D975" s="93"/>
      <c r="E975" s="94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</row>
    <row r="976" spans="1:39" ht="15.75" x14ac:dyDescent="0.25">
      <c r="A976" s="91"/>
      <c r="B976" s="92"/>
      <c r="C976" s="92"/>
      <c r="D976" s="93"/>
      <c r="E976" s="94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</row>
    <row r="977" spans="1:39" ht="15.75" x14ac:dyDescent="0.25">
      <c r="A977" s="91"/>
      <c r="B977" s="92"/>
      <c r="C977" s="92"/>
      <c r="D977" s="93"/>
      <c r="E977" s="94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</row>
    <row r="978" spans="1:39" ht="15.75" x14ac:dyDescent="0.25">
      <c r="A978" s="91"/>
      <c r="B978" s="92"/>
      <c r="C978" s="92"/>
      <c r="D978" s="93"/>
      <c r="E978" s="94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</row>
    <row r="979" spans="1:39" ht="15.75" x14ac:dyDescent="0.25">
      <c r="A979" s="91"/>
      <c r="B979" s="92"/>
      <c r="C979" s="92"/>
      <c r="D979" s="93"/>
      <c r="E979" s="94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</row>
    <row r="980" spans="1:39" ht="15.75" x14ac:dyDescent="0.25">
      <c r="A980" s="91"/>
      <c r="B980" s="92"/>
      <c r="C980" s="92"/>
      <c r="D980" s="93"/>
      <c r="E980" s="94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</row>
    <row r="981" spans="1:39" ht="15.75" x14ac:dyDescent="0.25">
      <c r="A981" s="91"/>
      <c r="B981" s="92"/>
      <c r="C981" s="92"/>
      <c r="D981" s="93"/>
      <c r="E981" s="94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</row>
    <row r="982" spans="1:39" ht="15.75" x14ac:dyDescent="0.25">
      <c r="A982" s="91"/>
      <c r="B982" s="92"/>
      <c r="C982" s="92"/>
      <c r="D982" s="93"/>
      <c r="E982" s="94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</row>
    <row r="983" spans="1:39" ht="15.75" x14ac:dyDescent="0.25">
      <c r="A983" s="91"/>
      <c r="B983" s="92"/>
      <c r="C983" s="92"/>
      <c r="D983" s="93"/>
      <c r="E983" s="94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</row>
    <row r="984" spans="1:39" ht="15.75" x14ac:dyDescent="0.25">
      <c r="A984" s="91"/>
      <c r="B984" s="92"/>
      <c r="C984" s="92"/>
      <c r="D984" s="93"/>
      <c r="E984" s="94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</row>
    <row r="985" spans="1:39" ht="15.75" x14ac:dyDescent="0.25">
      <c r="A985" s="91"/>
      <c r="B985" s="92"/>
      <c r="C985" s="92"/>
      <c r="D985" s="93"/>
      <c r="E985" s="94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</row>
    <row r="986" spans="1:39" ht="15.75" x14ac:dyDescent="0.25">
      <c r="A986" s="91"/>
      <c r="B986" s="92"/>
      <c r="C986" s="92"/>
      <c r="D986" s="93"/>
      <c r="E986" s="94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</row>
    <row r="987" spans="1:39" ht="15.75" x14ac:dyDescent="0.25">
      <c r="A987" s="91"/>
      <c r="B987" s="92"/>
      <c r="C987" s="92"/>
      <c r="D987" s="93"/>
      <c r="E987" s="94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</row>
    <row r="988" spans="1:39" ht="15.75" x14ac:dyDescent="0.25">
      <c r="A988" s="91"/>
      <c r="B988" s="92"/>
      <c r="C988" s="92"/>
      <c r="D988" s="93"/>
      <c r="E988" s="94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</row>
    <row r="989" spans="1:39" ht="15.75" x14ac:dyDescent="0.25">
      <c r="A989" s="91"/>
      <c r="B989" s="92"/>
      <c r="C989" s="92"/>
      <c r="D989" s="93"/>
      <c r="E989" s="94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</row>
    <row r="990" spans="1:39" ht="15.75" x14ac:dyDescent="0.25">
      <c r="A990" s="91"/>
      <c r="B990" s="92"/>
      <c r="C990" s="92"/>
      <c r="D990" s="93"/>
      <c r="E990" s="94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</row>
    <row r="991" spans="1:39" ht="15.75" x14ac:dyDescent="0.25">
      <c r="A991" s="91"/>
      <c r="B991" s="92"/>
      <c r="C991" s="92"/>
      <c r="D991" s="93"/>
      <c r="E991" s="94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</row>
    <row r="992" spans="1:39" ht="15.75" x14ac:dyDescent="0.25">
      <c r="A992" s="91"/>
      <c r="B992" s="92"/>
      <c r="C992" s="92"/>
      <c r="D992" s="93"/>
      <c r="E992" s="94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</row>
    <row r="993" spans="1:39" ht="15.75" x14ac:dyDescent="0.25">
      <c r="A993" s="91"/>
      <c r="B993" s="92"/>
      <c r="C993" s="92"/>
      <c r="D993" s="93"/>
      <c r="E993" s="94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</row>
    <row r="994" spans="1:39" ht="15.75" x14ac:dyDescent="0.25">
      <c r="A994" s="91"/>
      <c r="B994" s="92"/>
      <c r="C994" s="92"/>
      <c r="D994" s="93"/>
      <c r="E994" s="94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</row>
    <row r="995" spans="1:39" ht="15.75" x14ac:dyDescent="0.25">
      <c r="A995" s="91"/>
      <c r="B995" s="92"/>
      <c r="C995" s="92"/>
      <c r="D995" s="93"/>
      <c r="E995" s="94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</row>
    <row r="996" spans="1:39" ht="15.75" x14ac:dyDescent="0.25">
      <c r="A996" s="91"/>
      <c r="B996" s="92"/>
      <c r="C996" s="92"/>
      <c r="D996" s="93"/>
      <c r="E996" s="94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</row>
    <row r="997" spans="1:39" ht="15.75" x14ac:dyDescent="0.25">
      <c r="A997" s="91"/>
      <c r="B997" s="92"/>
      <c r="C997" s="92"/>
      <c r="D997" s="93"/>
      <c r="E997" s="94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</row>
    <row r="998" spans="1:39" ht="15.75" x14ac:dyDescent="0.25">
      <c r="A998" s="91"/>
      <c r="B998" s="92"/>
      <c r="C998" s="92"/>
      <c r="D998" s="93"/>
      <c r="E998" s="94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</row>
    <row r="999" spans="1:39" ht="15.75" x14ac:dyDescent="0.25">
      <c r="A999" s="91"/>
      <c r="B999" s="92"/>
      <c r="C999" s="92"/>
      <c r="D999" s="93"/>
      <c r="E999" s="94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</row>
    <row r="1000" spans="1:39" ht="15.75" x14ac:dyDescent="0.25">
      <c r="A1000" s="91"/>
      <c r="B1000" s="92"/>
      <c r="C1000" s="92"/>
      <c r="D1000" s="93"/>
      <c r="E1000" s="94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</row>
    <row r="1001" spans="1:39" ht="15.75" x14ac:dyDescent="0.25">
      <c r="A1001" s="91"/>
      <c r="B1001" s="92"/>
      <c r="C1001" s="92"/>
      <c r="D1001" s="93"/>
      <c r="E1001" s="94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</row>
    <row r="1002" spans="1:39" ht="15.75" x14ac:dyDescent="0.25">
      <c r="A1002" s="91"/>
      <c r="B1002" s="92"/>
      <c r="C1002" s="92"/>
      <c r="D1002" s="93"/>
      <c r="E1002" s="94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</row>
    <row r="1003" spans="1:39" ht="15.75" x14ac:dyDescent="0.25">
      <c r="A1003" s="91"/>
      <c r="B1003" s="92"/>
      <c r="C1003" s="92"/>
      <c r="D1003" s="93"/>
      <c r="E1003" s="94"/>
      <c r="F1003" s="8"/>
      <c r="G1003" s="8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</row>
    <row r="1004" spans="1:39" ht="15.75" x14ac:dyDescent="0.25">
      <c r="A1004" s="91"/>
      <c r="B1004" s="92"/>
      <c r="C1004" s="92"/>
      <c r="D1004" s="93"/>
      <c r="E1004" s="94"/>
      <c r="F1004" s="8"/>
      <c r="G1004" s="8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</row>
    <row r="1005" spans="1:39" ht="15.75" x14ac:dyDescent="0.25">
      <c r="A1005" s="91"/>
      <c r="B1005" s="92"/>
      <c r="C1005" s="92"/>
      <c r="D1005" s="93"/>
      <c r="E1005" s="94"/>
      <c r="F1005" s="8"/>
      <c r="G1005" s="8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</row>
    <row r="1006" spans="1:39" ht="15.75" x14ac:dyDescent="0.25">
      <c r="A1006" s="91"/>
      <c r="B1006" s="92"/>
      <c r="C1006" s="92"/>
      <c r="D1006" s="93"/>
      <c r="E1006" s="94"/>
      <c r="F1006" s="8"/>
      <c r="G1006" s="8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</row>
    <row r="1007" spans="1:39" ht="15.75" x14ac:dyDescent="0.25">
      <c r="A1007" s="91"/>
      <c r="B1007" s="92"/>
      <c r="C1007" s="92"/>
      <c r="D1007" s="93"/>
      <c r="E1007" s="94"/>
      <c r="F1007" s="8"/>
      <c r="G1007" s="8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</row>
    <row r="1008" spans="1:39" ht="15.75" x14ac:dyDescent="0.25">
      <c r="A1008" s="91"/>
      <c r="B1008" s="92"/>
      <c r="C1008" s="92"/>
      <c r="D1008" s="93"/>
      <c r="E1008" s="94"/>
      <c r="F1008" s="8"/>
      <c r="G1008" s="8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</row>
    <row r="1009" spans="1:39" ht="15.75" x14ac:dyDescent="0.25">
      <c r="A1009" s="91"/>
      <c r="B1009" s="92"/>
      <c r="C1009" s="92"/>
      <c r="D1009" s="93"/>
      <c r="E1009" s="94"/>
      <c r="F1009" s="8"/>
      <c r="G1009" s="8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</row>
    <row r="1010" spans="1:39" ht="15.75" x14ac:dyDescent="0.25">
      <c r="A1010" s="91"/>
      <c r="B1010" s="92"/>
      <c r="C1010" s="92"/>
      <c r="D1010" s="93"/>
      <c r="E1010" s="94"/>
      <c r="F1010" s="8"/>
      <c r="G1010" s="8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</row>
    <row r="1011" spans="1:39" ht="15.75" x14ac:dyDescent="0.25">
      <c r="A1011" s="91"/>
      <c r="B1011" s="92"/>
      <c r="C1011" s="92"/>
      <c r="D1011" s="93"/>
      <c r="E1011" s="94"/>
      <c r="F1011" s="8"/>
      <c r="G1011" s="8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</row>
    <row r="1012" spans="1:39" ht="15.75" x14ac:dyDescent="0.25">
      <c r="A1012" s="91"/>
      <c r="B1012" s="92"/>
      <c r="C1012" s="92"/>
      <c r="D1012" s="93"/>
      <c r="E1012" s="94"/>
      <c r="F1012" s="8"/>
      <c r="G1012" s="8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</row>
    <row r="1013" spans="1:39" ht="15.75" x14ac:dyDescent="0.25">
      <c r="A1013" s="91"/>
      <c r="B1013" s="92"/>
      <c r="C1013" s="92"/>
      <c r="D1013" s="93"/>
      <c r="E1013" s="94"/>
      <c r="F1013" s="8"/>
      <c r="G1013" s="8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</row>
    <row r="1014" spans="1:39" ht="15.75" x14ac:dyDescent="0.25">
      <c r="A1014" s="91"/>
      <c r="B1014" s="92"/>
      <c r="C1014" s="92"/>
      <c r="D1014" s="93"/>
      <c r="E1014" s="94"/>
      <c r="F1014" s="8"/>
      <c r="G1014" s="8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</row>
    <row r="1015" spans="1:39" ht="15.75" x14ac:dyDescent="0.25">
      <c r="A1015" s="91"/>
      <c r="B1015" s="92"/>
      <c r="C1015" s="92"/>
      <c r="D1015" s="93"/>
      <c r="E1015" s="94"/>
      <c r="F1015" s="8"/>
      <c r="G1015" s="8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</row>
    <row r="1016" spans="1:39" ht="15.75" x14ac:dyDescent="0.25">
      <c r="A1016" s="91"/>
      <c r="B1016" s="92"/>
      <c r="C1016" s="92"/>
      <c r="D1016" s="93"/>
      <c r="E1016" s="94"/>
      <c r="F1016" s="8"/>
      <c r="G1016" s="8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</row>
    <row r="1017" spans="1:39" ht="15.75" x14ac:dyDescent="0.25">
      <c r="A1017" s="91"/>
      <c r="B1017" s="92"/>
      <c r="C1017" s="92"/>
      <c r="D1017" s="93"/>
      <c r="E1017" s="94"/>
      <c r="F1017" s="8"/>
      <c r="G1017" s="8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</row>
    <row r="1018" spans="1:39" ht="15.75" x14ac:dyDescent="0.25">
      <c r="A1018" s="91"/>
      <c r="B1018" s="92"/>
      <c r="C1018" s="92"/>
      <c r="D1018" s="93"/>
      <c r="E1018" s="94"/>
      <c r="F1018" s="8"/>
      <c r="G1018" s="8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</row>
    <row r="1019" spans="1:39" ht="15.75" x14ac:dyDescent="0.25">
      <c r="A1019" s="91"/>
      <c r="B1019" s="92"/>
      <c r="C1019" s="92"/>
      <c r="D1019" s="93"/>
      <c r="E1019" s="94"/>
      <c r="F1019" s="8"/>
      <c r="G1019" s="8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</row>
    <row r="1020" spans="1:39" ht="15.75" x14ac:dyDescent="0.25">
      <c r="A1020" s="91"/>
      <c r="B1020" s="92"/>
      <c r="C1020" s="92"/>
      <c r="D1020" s="93"/>
      <c r="E1020" s="94"/>
      <c r="F1020" s="8"/>
      <c r="G1020" s="8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</row>
    <row r="1021" spans="1:39" ht="15.75" x14ac:dyDescent="0.25">
      <c r="A1021" s="91"/>
      <c r="B1021" s="92"/>
      <c r="C1021" s="92"/>
      <c r="D1021" s="93"/>
      <c r="E1021" s="94"/>
      <c r="F1021" s="8"/>
      <c r="G1021" s="8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</row>
    <row r="1022" spans="1:39" ht="15.75" x14ac:dyDescent="0.25">
      <c r="A1022" s="91"/>
      <c r="B1022" s="92"/>
      <c r="C1022" s="92"/>
      <c r="D1022" s="93"/>
      <c r="E1022" s="94"/>
      <c r="F1022" s="8"/>
      <c r="G1022" s="8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</row>
    <row r="1023" spans="1:39" ht="15.75" x14ac:dyDescent="0.25">
      <c r="A1023" s="91"/>
      <c r="B1023" s="92"/>
      <c r="C1023" s="92"/>
      <c r="D1023" s="93"/>
      <c r="E1023" s="94"/>
      <c r="F1023" s="8"/>
      <c r="G1023" s="8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</row>
    <row r="1024" spans="1:39" ht="15.75" x14ac:dyDescent="0.25">
      <c r="A1024" s="91"/>
      <c r="B1024" s="92"/>
      <c r="C1024" s="92"/>
      <c r="D1024" s="93"/>
      <c r="E1024" s="94"/>
      <c r="F1024" s="8"/>
      <c r="G1024" s="8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</row>
    <row r="1025" spans="1:39" ht="15.75" x14ac:dyDescent="0.25">
      <c r="A1025" s="97"/>
      <c r="B1025" s="98"/>
      <c r="C1025" s="99"/>
      <c r="D1025" s="100"/>
      <c r="E1025" s="101"/>
      <c r="F1025" s="97"/>
      <c r="G1025" s="97"/>
      <c r="H1025" s="97"/>
      <c r="I1025" s="97"/>
      <c r="J1025" s="97"/>
      <c r="K1025" s="97"/>
      <c r="L1025" s="97"/>
      <c r="M1025" s="97"/>
      <c r="N1025" s="97"/>
      <c r="O1025" s="97"/>
      <c r="P1025" s="97"/>
      <c r="Q1025" s="97"/>
      <c r="R1025" s="97"/>
      <c r="S1025" s="97"/>
      <c r="T1025" s="97"/>
      <c r="U1025" s="97"/>
      <c r="V1025" s="97"/>
      <c r="W1025" s="97"/>
      <c r="X1025" s="97"/>
      <c r="Y1025" s="97"/>
      <c r="Z1025" s="97"/>
      <c r="AA1025" s="97"/>
      <c r="AB1025" s="97"/>
      <c r="AC1025" s="97"/>
      <c r="AD1025" s="97"/>
      <c r="AE1025" s="97"/>
      <c r="AF1025" s="97"/>
      <c r="AG1025" s="97"/>
      <c r="AH1025" s="97"/>
      <c r="AI1025" s="97"/>
      <c r="AJ1025" s="97"/>
      <c r="AK1025" s="97"/>
      <c r="AL1025" s="97"/>
      <c r="AM1025" s="97"/>
    </row>
    <row r="1026" spans="1:39" ht="15.75" x14ac:dyDescent="0.25">
      <c r="A1026" s="97"/>
      <c r="B1026" s="98"/>
      <c r="C1026" s="99"/>
      <c r="D1026" s="100"/>
      <c r="E1026" s="101"/>
      <c r="F1026" s="97"/>
      <c r="G1026" s="97"/>
      <c r="H1026" s="97"/>
      <c r="I1026" s="97"/>
      <c r="J1026" s="97"/>
      <c r="K1026" s="97"/>
      <c r="L1026" s="97"/>
      <c r="M1026" s="97"/>
      <c r="N1026" s="97"/>
      <c r="O1026" s="97"/>
      <c r="P1026" s="97"/>
      <c r="Q1026" s="97"/>
      <c r="R1026" s="97"/>
      <c r="S1026" s="97"/>
      <c r="T1026" s="97"/>
      <c r="U1026" s="97"/>
      <c r="V1026" s="97"/>
      <c r="W1026" s="97"/>
      <c r="X1026" s="97"/>
      <c r="Y1026" s="97"/>
      <c r="Z1026" s="97"/>
      <c r="AA1026" s="97"/>
      <c r="AB1026" s="97"/>
      <c r="AC1026" s="97"/>
      <c r="AD1026" s="97"/>
      <c r="AE1026" s="97"/>
      <c r="AF1026" s="97"/>
      <c r="AG1026" s="97"/>
      <c r="AH1026" s="97"/>
      <c r="AI1026" s="97"/>
      <c r="AJ1026" s="97"/>
      <c r="AK1026" s="97"/>
      <c r="AL1026" s="97"/>
      <c r="AM1026" s="97"/>
    </row>
    <row r="1027" spans="1:39" ht="15.75" x14ac:dyDescent="0.25">
      <c r="A1027" s="97"/>
      <c r="B1027" s="98"/>
      <c r="C1027" s="99"/>
      <c r="D1027" s="100"/>
      <c r="E1027" s="101"/>
      <c r="F1027" s="97"/>
      <c r="G1027" s="97"/>
      <c r="H1027" s="97"/>
      <c r="I1027" s="97"/>
      <c r="J1027" s="97"/>
      <c r="K1027" s="97"/>
      <c r="L1027" s="97"/>
      <c r="M1027" s="97"/>
      <c r="N1027" s="97"/>
      <c r="O1027" s="97"/>
      <c r="P1027" s="97"/>
      <c r="Q1027" s="97"/>
      <c r="R1027" s="97"/>
      <c r="S1027" s="97"/>
      <c r="T1027" s="97"/>
      <c r="U1027" s="97"/>
      <c r="V1027" s="97"/>
      <c r="W1027" s="97"/>
      <c r="X1027" s="97"/>
      <c r="Y1027" s="97"/>
      <c r="Z1027" s="97"/>
      <c r="AA1027" s="97"/>
      <c r="AB1027" s="97"/>
      <c r="AC1027" s="97"/>
      <c r="AD1027" s="97"/>
      <c r="AE1027" s="97"/>
      <c r="AF1027" s="97"/>
      <c r="AG1027" s="97"/>
      <c r="AH1027" s="97"/>
      <c r="AI1027" s="97"/>
      <c r="AJ1027" s="97"/>
      <c r="AK1027" s="97"/>
      <c r="AL1027" s="97"/>
      <c r="AM1027" s="97"/>
    </row>
    <row r="1028" spans="1:39" ht="15.75" x14ac:dyDescent="0.25">
      <c r="A1028" s="97"/>
      <c r="B1028" s="98"/>
      <c r="C1028" s="99"/>
      <c r="D1028" s="100"/>
      <c r="E1028" s="101"/>
      <c r="F1028" s="97"/>
      <c r="G1028" s="97"/>
      <c r="H1028" s="97"/>
      <c r="I1028" s="97"/>
      <c r="J1028" s="97"/>
      <c r="K1028" s="97"/>
      <c r="L1028" s="97"/>
      <c r="M1028" s="97"/>
      <c r="N1028" s="97"/>
      <c r="O1028" s="97"/>
      <c r="P1028" s="97"/>
      <c r="Q1028" s="97"/>
      <c r="R1028" s="97"/>
      <c r="S1028" s="97"/>
      <c r="T1028" s="97"/>
      <c r="U1028" s="97"/>
      <c r="V1028" s="97"/>
      <c r="W1028" s="97"/>
      <c r="X1028" s="97"/>
      <c r="Y1028" s="97"/>
      <c r="Z1028" s="97"/>
      <c r="AA1028" s="97"/>
      <c r="AB1028" s="97"/>
      <c r="AC1028" s="97"/>
      <c r="AD1028" s="97"/>
      <c r="AE1028" s="97"/>
      <c r="AF1028" s="97"/>
      <c r="AG1028" s="97"/>
      <c r="AH1028" s="97"/>
      <c r="AI1028" s="97"/>
      <c r="AJ1028" s="97"/>
      <c r="AK1028" s="97"/>
      <c r="AL1028" s="97"/>
      <c r="AM1028" s="97"/>
    </row>
    <row r="1029" spans="1:39" ht="15.75" x14ac:dyDescent="0.25">
      <c r="A1029" s="97"/>
      <c r="B1029" s="98"/>
      <c r="C1029" s="99"/>
      <c r="D1029" s="100"/>
      <c r="E1029" s="101"/>
      <c r="F1029" s="97"/>
      <c r="G1029" s="97"/>
      <c r="H1029" s="97"/>
      <c r="I1029" s="97"/>
      <c r="J1029" s="97"/>
      <c r="K1029" s="97"/>
      <c r="L1029" s="97"/>
      <c r="M1029" s="97"/>
      <c r="N1029" s="97"/>
      <c r="O1029" s="97"/>
      <c r="P1029" s="97"/>
      <c r="Q1029" s="97"/>
      <c r="R1029" s="97"/>
      <c r="S1029" s="97"/>
      <c r="T1029" s="97"/>
      <c r="U1029" s="97"/>
      <c r="V1029" s="97"/>
      <c r="W1029" s="97"/>
      <c r="X1029" s="97"/>
      <c r="Y1029" s="97"/>
      <c r="Z1029" s="97"/>
      <c r="AA1029" s="97"/>
      <c r="AB1029" s="97"/>
      <c r="AC1029" s="97"/>
      <c r="AD1029" s="97"/>
      <c r="AE1029" s="97"/>
      <c r="AF1029" s="97"/>
      <c r="AG1029" s="97"/>
      <c r="AH1029" s="97"/>
      <c r="AI1029" s="97"/>
      <c r="AJ1029" s="97"/>
      <c r="AK1029" s="97"/>
      <c r="AL1029" s="97"/>
      <c r="AM1029" s="97"/>
    </row>
    <row r="1030" spans="1:39" ht="15.75" x14ac:dyDescent="0.25">
      <c r="A1030" s="97"/>
      <c r="B1030" s="98"/>
      <c r="C1030" s="99"/>
      <c r="D1030" s="100"/>
      <c r="E1030" s="101"/>
      <c r="F1030" s="97"/>
      <c r="G1030" s="97"/>
      <c r="H1030" s="97"/>
      <c r="I1030" s="97"/>
      <c r="J1030" s="97"/>
      <c r="K1030" s="97"/>
      <c r="L1030" s="97"/>
      <c r="M1030" s="97"/>
      <c r="N1030" s="97"/>
      <c r="O1030" s="97"/>
      <c r="P1030" s="97"/>
      <c r="Q1030" s="97"/>
      <c r="R1030" s="97"/>
      <c r="S1030" s="97"/>
      <c r="T1030" s="97"/>
      <c r="U1030" s="97"/>
      <c r="V1030" s="97"/>
      <c r="W1030" s="97"/>
      <c r="X1030" s="97"/>
      <c r="Y1030" s="97"/>
      <c r="Z1030" s="97"/>
      <c r="AA1030" s="97"/>
      <c r="AB1030" s="97"/>
      <c r="AC1030" s="97"/>
      <c r="AD1030" s="97"/>
      <c r="AE1030" s="97"/>
      <c r="AF1030" s="97"/>
      <c r="AG1030" s="97"/>
      <c r="AH1030" s="97"/>
      <c r="AI1030" s="97"/>
      <c r="AJ1030" s="97"/>
      <c r="AK1030" s="97"/>
      <c r="AL1030" s="97"/>
      <c r="AM1030" s="97"/>
    </row>
    <row r="1031" spans="1:39" ht="15.75" x14ac:dyDescent="0.25">
      <c r="A1031" s="97"/>
      <c r="B1031" s="98"/>
      <c r="C1031" s="99"/>
      <c r="D1031" s="100"/>
      <c r="E1031" s="101"/>
      <c r="F1031" s="97"/>
      <c r="G1031" s="97"/>
      <c r="H1031" s="97"/>
      <c r="I1031" s="97"/>
      <c r="J1031" s="97"/>
      <c r="K1031" s="97"/>
      <c r="L1031" s="97"/>
      <c r="M1031" s="97"/>
      <c r="N1031" s="97"/>
      <c r="O1031" s="97"/>
      <c r="P1031" s="97"/>
      <c r="Q1031" s="97"/>
      <c r="R1031" s="97"/>
      <c r="S1031" s="97"/>
      <c r="T1031" s="97"/>
      <c r="U1031" s="97"/>
      <c r="V1031" s="97"/>
      <c r="W1031" s="97"/>
      <c r="X1031" s="97"/>
      <c r="Y1031" s="97"/>
      <c r="Z1031" s="97"/>
      <c r="AA1031" s="97"/>
      <c r="AB1031" s="97"/>
      <c r="AC1031" s="97"/>
      <c r="AD1031" s="97"/>
      <c r="AE1031" s="97"/>
      <c r="AF1031" s="97"/>
      <c r="AG1031" s="97"/>
      <c r="AH1031" s="97"/>
      <c r="AI1031" s="97"/>
      <c r="AJ1031" s="97"/>
      <c r="AK1031" s="97"/>
      <c r="AL1031" s="97"/>
      <c r="AM1031" s="97"/>
    </row>
    <row r="1032" spans="1:39" ht="15.75" x14ac:dyDescent="0.25">
      <c r="A1032" s="97"/>
      <c r="B1032" s="98"/>
      <c r="C1032" s="99"/>
      <c r="D1032" s="100"/>
      <c r="E1032" s="101"/>
      <c r="F1032" s="97"/>
      <c r="G1032" s="97"/>
      <c r="H1032" s="97"/>
      <c r="I1032" s="97"/>
      <c r="J1032" s="97"/>
      <c r="K1032" s="97"/>
      <c r="L1032" s="97"/>
      <c r="M1032" s="97"/>
      <c r="N1032" s="97"/>
      <c r="O1032" s="97"/>
      <c r="P1032" s="97"/>
      <c r="Q1032" s="97"/>
      <c r="R1032" s="97"/>
      <c r="S1032" s="97"/>
      <c r="T1032" s="97"/>
      <c r="U1032" s="97"/>
      <c r="V1032" s="97"/>
      <c r="W1032" s="97"/>
      <c r="X1032" s="97"/>
      <c r="Y1032" s="97"/>
      <c r="Z1032" s="97"/>
      <c r="AA1032" s="97"/>
      <c r="AB1032" s="97"/>
      <c r="AC1032" s="97"/>
      <c r="AD1032" s="97"/>
      <c r="AE1032" s="97"/>
      <c r="AF1032" s="97"/>
      <c r="AG1032" s="97"/>
      <c r="AH1032" s="97"/>
      <c r="AI1032" s="97"/>
      <c r="AJ1032" s="97"/>
      <c r="AK1032" s="97"/>
      <c r="AL1032" s="97"/>
      <c r="AM1032" s="97"/>
    </row>
    <row r="1033" spans="1:39" ht="15.75" x14ac:dyDescent="0.25">
      <c r="A1033" s="97"/>
      <c r="B1033" s="98"/>
      <c r="C1033" s="99"/>
      <c r="D1033" s="100"/>
      <c r="E1033" s="101"/>
      <c r="F1033" s="97"/>
      <c r="G1033" s="97"/>
      <c r="H1033" s="97"/>
      <c r="I1033" s="97"/>
      <c r="J1033" s="97"/>
      <c r="K1033" s="97"/>
      <c r="L1033" s="97"/>
      <c r="M1033" s="97"/>
      <c r="N1033" s="97"/>
      <c r="O1033" s="97"/>
      <c r="P1033" s="97"/>
      <c r="Q1033" s="97"/>
      <c r="R1033" s="97"/>
      <c r="S1033" s="97"/>
      <c r="T1033" s="97"/>
      <c r="U1033" s="97"/>
      <c r="V1033" s="97"/>
      <c r="W1033" s="97"/>
      <c r="X1033" s="97"/>
      <c r="Y1033" s="97"/>
      <c r="Z1033" s="97"/>
      <c r="AA1033" s="97"/>
      <c r="AB1033" s="97"/>
      <c r="AC1033" s="97"/>
      <c r="AD1033" s="97"/>
      <c r="AE1033" s="97"/>
      <c r="AF1033" s="97"/>
      <c r="AG1033" s="97"/>
      <c r="AH1033" s="97"/>
      <c r="AI1033" s="97"/>
      <c r="AJ1033" s="97"/>
      <c r="AK1033" s="97"/>
      <c r="AL1033" s="97"/>
      <c r="AM1033" s="97"/>
    </row>
    <row r="1034" spans="1:39" ht="15.75" x14ac:dyDescent="0.25">
      <c r="A1034" s="97"/>
      <c r="B1034" s="98"/>
      <c r="C1034" s="99"/>
      <c r="D1034" s="100"/>
      <c r="E1034" s="101"/>
      <c r="F1034" s="97"/>
      <c r="G1034" s="97"/>
      <c r="H1034" s="97"/>
      <c r="I1034" s="97"/>
      <c r="J1034" s="97"/>
      <c r="K1034" s="97"/>
      <c r="L1034" s="97"/>
      <c r="M1034" s="97"/>
      <c r="N1034" s="97"/>
      <c r="O1034" s="97"/>
      <c r="P1034" s="97"/>
      <c r="Q1034" s="97"/>
      <c r="R1034" s="97"/>
      <c r="S1034" s="97"/>
      <c r="T1034" s="97"/>
      <c r="U1034" s="97"/>
      <c r="V1034" s="97"/>
      <c r="W1034" s="97"/>
      <c r="X1034" s="97"/>
      <c r="Y1034" s="97"/>
      <c r="Z1034" s="97"/>
      <c r="AA1034" s="97"/>
      <c r="AB1034" s="97"/>
      <c r="AC1034" s="97"/>
      <c r="AD1034" s="97"/>
      <c r="AE1034" s="97"/>
      <c r="AF1034" s="97"/>
      <c r="AG1034" s="97"/>
      <c r="AH1034" s="97"/>
      <c r="AI1034" s="97"/>
      <c r="AJ1034" s="97"/>
      <c r="AK1034" s="97"/>
      <c r="AL1034" s="97"/>
      <c r="AM1034" s="97"/>
    </row>
    <row r="1035" spans="1:39" ht="15.75" x14ac:dyDescent="0.25">
      <c r="A1035" s="97"/>
      <c r="B1035" s="98"/>
      <c r="C1035" s="99"/>
      <c r="D1035" s="100"/>
      <c r="E1035" s="101"/>
      <c r="F1035" s="97"/>
      <c r="G1035" s="97"/>
      <c r="H1035" s="97"/>
      <c r="I1035" s="97"/>
      <c r="J1035" s="97"/>
      <c r="K1035" s="97"/>
      <c r="L1035" s="97"/>
      <c r="M1035" s="97"/>
      <c r="N1035" s="97"/>
      <c r="O1035" s="97"/>
      <c r="P1035" s="97"/>
      <c r="Q1035" s="97"/>
      <c r="R1035" s="97"/>
      <c r="S1035" s="97"/>
      <c r="T1035" s="97"/>
      <c r="U1035" s="97"/>
      <c r="V1035" s="97"/>
      <c r="W1035" s="97"/>
      <c r="X1035" s="97"/>
      <c r="Y1035" s="97"/>
      <c r="Z1035" s="97"/>
      <c r="AA1035" s="97"/>
      <c r="AB1035" s="97"/>
      <c r="AC1035" s="97"/>
      <c r="AD1035" s="97"/>
      <c r="AE1035" s="97"/>
      <c r="AF1035" s="97"/>
      <c r="AG1035" s="97"/>
      <c r="AH1035" s="97"/>
      <c r="AI1035" s="97"/>
      <c r="AJ1035" s="97"/>
      <c r="AK1035" s="97"/>
      <c r="AL1035" s="97"/>
      <c r="AM1035" s="97"/>
    </row>
    <row r="1036" spans="1:39" ht="15.75" x14ac:dyDescent="0.25">
      <c r="A1036" s="97"/>
      <c r="B1036" s="98"/>
      <c r="C1036" s="99"/>
      <c r="D1036" s="100"/>
      <c r="E1036" s="101"/>
      <c r="F1036" s="97"/>
      <c r="G1036" s="97"/>
      <c r="H1036" s="97"/>
      <c r="I1036" s="97"/>
      <c r="J1036" s="97"/>
      <c r="K1036" s="97"/>
      <c r="L1036" s="97"/>
      <c r="M1036" s="97"/>
      <c r="N1036" s="97"/>
      <c r="O1036" s="97"/>
      <c r="P1036" s="97"/>
      <c r="Q1036" s="97"/>
      <c r="R1036" s="97"/>
      <c r="S1036" s="97"/>
      <c r="T1036" s="97"/>
      <c r="U1036" s="97"/>
      <c r="V1036" s="97"/>
      <c r="W1036" s="97"/>
      <c r="X1036" s="97"/>
      <c r="Y1036" s="97"/>
      <c r="Z1036" s="97"/>
      <c r="AA1036" s="97"/>
      <c r="AB1036" s="97"/>
      <c r="AC1036" s="97"/>
      <c r="AD1036" s="97"/>
      <c r="AE1036" s="97"/>
      <c r="AF1036" s="97"/>
      <c r="AG1036" s="97"/>
      <c r="AH1036" s="97"/>
      <c r="AI1036" s="97"/>
      <c r="AJ1036" s="97"/>
      <c r="AK1036" s="97"/>
      <c r="AL1036" s="97"/>
      <c r="AM1036" s="97"/>
    </row>
    <row r="1037" spans="1:39" ht="15.75" x14ac:dyDescent="0.25">
      <c r="A1037" s="97"/>
      <c r="B1037" s="98"/>
      <c r="C1037" s="99"/>
      <c r="D1037" s="100"/>
      <c r="E1037" s="101"/>
      <c r="F1037" s="97"/>
      <c r="G1037" s="97"/>
      <c r="H1037" s="97"/>
      <c r="I1037" s="97"/>
      <c r="J1037" s="97"/>
      <c r="K1037" s="97"/>
      <c r="L1037" s="97"/>
      <c r="M1037" s="97"/>
      <c r="N1037" s="97"/>
      <c r="O1037" s="97"/>
      <c r="P1037" s="97"/>
      <c r="Q1037" s="97"/>
      <c r="R1037" s="97"/>
      <c r="S1037" s="97"/>
      <c r="T1037" s="97"/>
      <c r="U1037" s="97"/>
      <c r="V1037" s="97"/>
      <c r="W1037" s="97"/>
      <c r="X1037" s="97"/>
      <c r="Y1037" s="97"/>
      <c r="Z1037" s="97"/>
      <c r="AA1037" s="97"/>
      <c r="AB1037" s="97"/>
      <c r="AC1037" s="97"/>
      <c r="AD1037" s="97"/>
      <c r="AE1037" s="97"/>
      <c r="AF1037" s="97"/>
      <c r="AG1037" s="97"/>
      <c r="AH1037" s="97"/>
      <c r="AI1037" s="97"/>
      <c r="AJ1037" s="97"/>
      <c r="AK1037" s="97"/>
      <c r="AL1037" s="97"/>
      <c r="AM1037" s="97"/>
    </row>
    <row r="1038" spans="1:39" ht="15.75" x14ac:dyDescent="0.25">
      <c r="A1038" s="97"/>
      <c r="B1038" s="98"/>
      <c r="C1038" s="99"/>
      <c r="D1038" s="100"/>
      <c r="E1038" s="101"/>
      <c r="F1038" s="97"/>
      <c r="G1038" s="97"/>
      <c r="H1038" s="97"/>
      <c r="I1038" s="97"/>
      <c r="J1038" s="97"/>
      <c r="K1038" s="97"/>
      <c r="L1038" s="97"/>
      <c r="M1038" s="97"/>
      <c r="N1038" s="97"/>
      <c r="O1038" s="97"/>
      <c r="P1038" s="97"/>
      <c r="Q1038" s="97"/>
      <c r="R1038" s="97"/>
      <c r="S1038" s="97"/>
      <c r="T1038" s="97"/>
      <c r="U1038" s="97"/>
      <c r="V1038" s="97"/>
      <c r="W1038" s="97"/>
      <c r="X1038" s="97"/>
      <c r="Y1038" s="97"/>
      <c r="Z1038" s="97"/>
      <c r="AA1038" s="97"/>
      <c r="AB1038" s="97"/>
      <c r="AC1038" s="97"/>
      <c r="AD1038" s="97"/>
      <c r="AE1038" s="97"/>
      <c r="AF1038" s="97"/>
      <c r="AG1038" s="97"/>
      <c r="AH1038" s="97"/>
      <c r="AI1038" s="97"/>
      <c r="AJ1038" s="97"/>
      <c r="AK1038" s="97"/>
      <c r="AL1038" s="97"/>
      <c r="AM1038" s="97"/>
    </row>
    <row r="1039" spans="1:39" ht="15.75" x14ac:dyDescent="0.25">
      <c r="A1039" s="97"/>
      <c r="B1039" s="98"/>
      <c r="C1039" s="99"/>
      <c r="D1039" s="100"/>
      <c r="E1039" s="101"/>
      <c r="F1039" s="97"/>
      <c r="G1039" s="97"/>
      <c r="H1039" s="97"/>
      <c r="I1039" s="97"/>
      <c r="J1039" s="97"/>
      <c r="K1039" s="97"/>
      <c r="L1039" s="97"/>
      <c r="M1039" s="97"/>
      <c r="N1039" s="97"/>
      <c r="O1039" s="97"/>
      <c r="P1039" s="97"/>
      <c r="Q1039" s="97"/>
      <c r="R1039" s="97"/>
      <c r="S1039" s="97"/>
      <c r="T1039" s="97"/>
      <c r="U1039" s="97"/>
      <c r="V1039" s="97"/>
      <c r="W1039" s="97"/>
      <c r="X1039" s="97"/>
      <c r="Y1039" s="97"/>
      <c r="Z1039" s="97"/>
      <c r="AA1039" s="97"/>
      <c r="AB1039" s="97"/>
      <c r="AC1039" s="97"/>
      <c r="AD1039" s="97"/>
      <c r="AE1039" s="97"/>
      <c r="AF1039" s="97"/>
      <c r="AG1039" s="97"/>
      <c r="AH1039" s="97"/>
      <c r="AI1039" s="97"/>
      <c r="AJ1039" s="97"/>
      <c r="AK1039" s="97"/>
      <c r="AL1039" s="97"/>
      <c r="AM1039" s="97"/>
    </row>
    <row r="1040" spans="1:39" ht="15.75" x14ac:dyDescent="0.25">
      <c r="A1040" s="97"/>
      <c r="B1040" s="98"/>
      <c r="C1040" s="99"/>
      <c r="D1040" s="100"/>
      <c r="E1040" s="101"/>
      <c r="F1040" s="97"/>
      <c r="G1040" s="97"/>
      <c r="H1040" s="97"/>
      <c r="I1040" s="97"/>
      <c r="J1040" s="97"/>
      <c r="K1040" s="97"/>
      <c r="L1040" s="97"/>
      <c r="M1040" s="97"/>
      <c r="N1040" s="97"/>
      <c r="O1040" s="97"/>
      <c r="P1040" s="97"/>
      <c r="Q1040" s="97"/>
      <c r="R1040" s="97"/>
      <c r="S1040" s="97"/>
      <c r="T1040" s="97"/>
      <c r="U1040" s="97"/>
      <c r="V1040" s="97"/>
      <c r="W1040" s="97"/>
      <c r="X1040" s="97"/>
      <c r="Y1040" s="97"/>
      <c r="Z1040" s="97"/>
      <c r="AA1040" s="97"/>
      <c r="AB1040" s="97"/>
      <c r="AC1040" s="97"/>
      <c r="AD1040" s="97"/>
      <c r="AE1040" s="97"/>
      <c r="AF1040" s="97"/>
      <c r="AG1040" s="97"/>
      <c r="AH1040" s="97"/>
      <c r="AI1040" s="97"/>
      <c r="AJ1040" s="97"/>
      <c r="AK1040" s="97"/>
      <c r="AL1040" s="97"/>
      <c r="AM1040" s="97"/>
    </row>
    <row r="1041" spans="1:39" ht="15.75" x14ac:dyDescent="0.25">
      <c r="A1041" s="97"/>
      <c r="B1041" s="98"/>
      <c r="C1041" s="99"/>
      <c r="D1041" s="100"/>
      <c r="E1041" s="101"/>
      <c r="F1041" s="97"/>
      <c r="G1041" s="97"/>
      <c r="H1041" s="97"/>
      <c r="I1041" s="97"/>
      <c r="J1041" s="97"/>
      <c r="K1041" s="97"/>
      <c r="L1041" s="97"/>
      <c r="M1041" s="97"/>
      <c r="N1041" s="97"/>
      <c r="O1041" s="97"/>
      <c r="P1041" s="97"/>
      <c r="Q1041" s="97"/>
      <c r="R1041" s="97"/>
      <c r="S1041" s="97"/>
      <c r="T1041" s="97"/>
      <c r="U1041" s="97"/>
      <c r="V1041" s="97"/>
      <c r="W1041" s="97"/>
      <c r="X1041" s="97"/>
      <c r="Y1041" s="97"/>
      <c r="Z1041" s="97"/>
      <c r="AA1041" s="97"/>
      <c r="AB1041" s="97"/>
      <c r="AC1041" s="97"/>
      <c r="AD1041" s="97"/>
      <c r="AE1041" s="97"/>
      <c r="AF1041" s="97"/>
      <c r="AG1041" s="97"/>
      <c r="AH1041" s="97"/>
      <c r="AI1041" s="97"/>
      <c r="AJ1041" s="97"/>
      <c r="AK1041" s="97"/>
      <c r="AL1041" s="97"/>
      <c r="AM1041" s="97"/>
    </row>
    <row r="1042" spans="1:39" ht="15.75" x14ac:dyDescent="0.25">
      <c r="A1042" s="97"/>
      <c r="B1042" s="98"/>
      <c r="C1042" s="99"/>
      <c r="D1042" s="100"/>
      <c r="E1042" s="101"/>
      <c r="F1042" s="97"/>
      <c r="G1042" s="97"/>
      <c r="H1042" s="97"/>
      <c r="I1042" s="97"/>
      <c r="J1042" s="97"/>
      <c r="K1042" s="97"/>
      <c r="L1042" s="97"/>
      <c r="M1042" s="97"/>
      <c r="N1042" s="97"/>
      <c r="O1042" s="97"/>
      <c r="P1042" s="97"/>
      <c r="Q1042" s="97"/>
      <c r="R1042" s="97"/>
      <c r="S1042" s="97"/>
      <c r="T1042" s="97"/>
      <c r="U1042" s="97"/>
      <c r="V1042" s="97"/>
      <c r="W1042" s="97"/>
      <c r="X1042" s="97"/>
      <c r="Y1042" s="97"/>
      <c r="Z1042" s="97"/>
      <c r="AA1042" s="97"/>
      <c r="AB1042" s="97"/>
      <c r="AC1042" s="97"/>
      <c r="AD1042" s="97"/>
      <c r="AE1042" s="97"/>
      <c r="AF1042" s="97"/>
      <c r="AG1042" s="97"/>
      <c r="AH1042" s="97"/>
      <c r="AI1042" s="97"/>
      <c r="AJ1042" s="97"/>
      <c r="AK1042" s="97"/>
      <c r="AL1042" s="97"/>
      <c r="AM1042" s="97"/>
    </row>
    <row r="1043" spans="1:39" ht="15.75" x14ac:dyDescent="0.25">
      <c r="A1043" s="97"/>
      <c r="B1043" s="98"/>
      <c r="C1043" s="99"/>
      <c r="D1043" s="100"/>
      <c r="E1043" s="101"/>
      <c r="F1043" s="97"/>
      <c r="G1043" s="97"/>
      <c r="H1043" s="97"/>
      <c r="I1043" s="97"/>
      <c r="J1043" s="97"/>
      <c r="K1043" s="97"/>
      <c r="L1043" s="97"/>
      <c r="M1043" s="97"/>
      <c r="N1043" s="97"/>
      <c r="O1043" s="97"/>
      <c r="P1043" s="97"/>
      <c r="Q1043" s="97"/>
      <c r="R1043" s="97"/>
      <c r="S1043" s="97"/>
      <c r="T1043" s="97"/>
      <c r="U1043" s="97"/>
      <c r="V1043" s="97"/>
      <c r="W1043" s="97"/>
      <c r="X1043" s="97"/>
      <c r="Y1043" s="97"/>
      <c r="Z1043" s="97"/>
      <c r="AA1043" s="97"/>
      <c r="AB1043" s="97"/>
      <c r="AC1043" s="97"/>
      <c r="AD1043" s="97"/>
      <c r="AE1043" s="97"/>
      <c r="AF1043" s="97"/>
      <c r="AG1043" s="97"/>
      <c r="AH1043" s="97"/>
      <c r="AI1043" s="97"/>
      <c r="AJ1043" s="97"/>
      <c r="AK1043" s="97"/>
      <c r="AL1043" s="97"/>
      <c r="AM1043" s="97"/>
    </row>
    <row r="1044" spans="1:39" ht="15.75" x14ac:dyDescent="0.25">
      <c r="A1044" s="97"/>
      <c r="B1044" s="98"/>
      <c r="C1044" s="99"/>
      <c r="D1044" s="100"/>
      <c r="E1044" s="101"/>
      <c r="F1044" s="97"/>
      <c r="G1044" s="97"/>
      <c r="H1044" s="97"/>
      <c r="I1044" s="97"/>
      <c r="J1044" s="97"/>
      <c r="K1044" s="97"/>
      <c r="L1044" s="97"/>
      <c r="M1044" s="97"/>
      <c r="N1044" s="97"/>
      <c r="O1044" s="97"/>
      <c r="P1044" s="97"/>
      <c r="Q1044" s="97"/>
      <c r="R1044" s="97"/>
      <c r="S1044" s="97"/>
      <c r="T1044" s="97"/>
      <c r="U1044" s="97"/>
      <c r="V1044" s="97"/>
      <c r="W1044" s="97"/>
      <c r="X1044" s="97"/>
      <c r="Y1044" s="97"/>
      <c r="Z1044" s="97"/>
      <c r="AA1044" s="97"/>
      <c r="AB1044" s="97"/>
      <c r="AC1044" s="97"/>
      <c r="AD1044" s="97"/>
      <c r="AE1044" s="97"/>
      <c r="AF1044" s="97"/>
      <c r="AG1044" s="97"/>
      <c r="AH1044" s="97"/>
      <c r="AI1044" s="97"/>
      <c r="AJ1044" s="97"/>
      <c r="AK1044" s="97"/>
      <c r="AL1044" s="97"/>
      <c r="AM1044" s="97"/>
    </row>
    <row r="1045" spans="1:39" ht="15.75" x14ac:dyDescent="0.25">
      <c r="A1045" s="97"/>
      <c r="B1045" s="98"/>
      <c r="C1045" s="99"/>
      <c r="D1045" s="100"/>
      <c r="E1045" s="101"/>
      <c r="F1045" s="97"/>
      <c r="G1045" s="97"/>
      <c r="H1045" s="97"/>
      <c r="I1045" s="97"/>
      <c r="J1045" s="97"/>
      <c r="K1045" s="97"/>
      <c r="L1045" s="97"/>
      <c r="M1045" s="97"/>
      <c r="N1045" s="97"/>
      <c r="O1045" s="97"/>
      <c r="P1045" s="97"/>
      <c r="Q1045" s="97"/>
      <c r="R1045" s="97"/>
      <c r="S1045" s="97"/>
      <c r="T1045" s="97"/>
      <c r="U1045" s="97"/>
      <c r="V1045" s="97"/>
      <c r="W1045" s="97"/>
      <c r="X1045" s="97"/>
      <c r="Y1045" s="97"/>
      <c r="Z1045" s="97"/>
      <c r="AA1045" s="97"/>
      <c r="AB1045" s="97"/>
      <c r="AC1045" s="97"/>
      <c r="AD1045" s="97"/>
      <c r="AE1045" s="97"/>
      <c r="AF1045" s="97"/>
      <c r="AG1045" s="97"/>
      <c r="AH1045" s="97"/>
      <c r="AI1045" s="97"/>
      <c r="AJ1045" s="97"/>
      <c r="AK1045" s="97"/>
      <c r="AL1045" s="97"/>
      <c r="AM1045" s="97"/>
    </row>
    <row r="1046" spans="1:39" ht="15.75" x14ac:dyDescent="0.25">
      <c r="A1046" s="97"/>
      <c r="B1046" s="98"/>
      <c r="C1046" s="99"/>
      <c r="D1046" s="100"/>
      <c r="E1046" s="101"/>
      <c r="F1046" s="97"/>
      <c r="G1046" s="97"/>
      <c r="H1046" s="97"/>
      <c r="I1046" s="97"/>
      <c r="J1046" s="97"/>
      <c r="K1046" s="97"/>
      <c r="L1046" s="97"/>
      <c r="M1046" s="97"/>
      <c r="N1046" s="97"/>
      <c r="O1046" s="97"/>
      <c r="P1046" s="97"/>
      <c r="Q1046" s="97"/>
      <c r="R1046" s="97"/>
      <c r="S1046" s="97"/>
      <c r="T1046" s="97"/>
      <c r="U1046" s="97"/>
      <c r="V1046" s="97"/>
      <c r="W1046" s="97"/>
      <c r="X1046" s="97"/>
      <c r="Y1046" s="97"/>
      <c r="Z1046" s="97"/>
      <c r="AA1046" s="97"/>
      <c r="AB1046" s="97"/>
      <c r="AC1046" s="97"/>
      <c r="AD1046" s="97"/>
      <c r="AE1046" s="97"/>
      <c r="AF1046" s="97"/>
      <c r="AG1046" s="97"/>
      <c r="AH1046" s="97"/>
      <c r="AI1046" s="97"/>
      <c r="AJ1046" s="97"/>
      <c r="AK1046" s="97"/>
      <c r="AL1046" s="97"/>
      <c r="AM1046" s="97"/>
    </row>
    <row r="1047" spans="1:39" ht="15.75" x14ac:dyDescent="0.25">
      <c r="A1047" s="97"/>
      <c r="B1047" s="98"/>
      <c r="C1047" s="99"/>
      <c r="D1047" s="100"/>
      <c r="E1047" s="101"/>
      <c r="F1047" s="97"/>
      <c r="G1047" s="97"/>
      <c r="H1047" s="97"/>
      <c r="I1047" s="97"/>
      <c r="J1047" s="97"/>
      <c r="K1047" s="97"/>
      <c r="L1047" s="97"/>
      <c r="M1047" s="97"/>
      <c r="N1047" s="97"/>
      <c r="O1047" s="97"/>
      <c r="P1047" s="97"/>
      <c r="Q1047" s="97"/>
      <c r="R1047" s="97"/>
      <c r="S1047" s="97"/>
      <c r="T1047" s="97"/>
      <c r="U1047" s="97"/>
      <c r="V1047" s="97"/>
      <c r="W1047" s="97"/>
      <c r="X1047" s="97"/>
      <c r="Y1047" s="97"/>
      <c r="Z1047" s="97"/>
      <c r="AA1047" s="97"/>
      <c r="AB1047" s="97"/>
      <c r="AC1047" s="97"/>
      <c r="AD1047" s="97"/>
      <c r="AE1047" s="97"/>
      <c r="AF1047" s="97"/>
      <c r="AG1047" s="97"/>
      <c r="AH1047" s="97"/>
      <c r="AI1047" s="97"/>
      <c r="AJ1047" s="97"/>
      <c r="AK1047" s="97"/>
      <c r="AL1047" s="97"/>
      <c r="AM1047" s="97"/>
    </row>
    <row r="1048" spans="1:39" ht="15.75" x14ac:dyDescent="0.25">
      <c r="A1048" s="97"/>
      <c r="B1048" s="98"/>
      <c r="C1048" s="99"/>
      <c r="D1048" s="100"/>
      <c r="E1048" s="101"/>
      <c r="F1048" s="97"/>
      <c r="G1048" s="97"/>
      <c r="H1048" s="97"/>
      <c r="I1048" s="97"/>
      <c r="J1048" s="97"/>
      <c r="K1048" s="97"/>
      <c r="L1048" s="97"/>
      <c r="M1048" s="97"/>
      <c r="N1048" s="97"/>
      <c r="O1048" s="97"/>
      <c r="P1048" s="97"/>
      <c r="Q1048" s="97"/>
      <c r="R1048" s="97"/>
      <c r="S1048" s="97"/>
      <c r="T1048" s="97"/>
      <c r="U1048" s="97"/>
      <c r="V1048" s="97"/>
      <c r="W1048" s="97"/>
      <c r="X1048" s="97"/>
      <c r="Y1048" s="97"/>
      <c r="Z1048" s="97"/>
      <c r="AA1048" s="97"/>
      <c r="AB1048" s="97"/>
      <c r="AC1048" s="97"/>
      <c r="AD1048" s="97"/>
      <c r="AE1048" s="97"/>
      <c r="AF1048" s="97"/>
      <c r="AG1048" s="97"/>
      <c r="AH1048" s="97"/>
      <c r="AI1048" s="97"/>
      <c r="AJ1048" s="97"/>
      <c r="AK1048" s="97"/>
      <c r="AL1048" s="97"/>
      <c r="AM1048" s="97"/>
    </row>
    <row r="1049" spans="1:39" ht="15.75" x14ac:dyDescent="0.25">
      <c r="A1049" s="97"/>
      <c r="B1049" s="98"/>
      <c r="C1049" s="99"/>
      <c r="D1049" s="100"/>
      <c r="E1049" s="101"/>
      <c r="F1049" s="97"/>
      <c r="G1049" s="97"/>
      <c r="H1049" s="97"/>
      <c r="I1049" s="97"/>
      <c r="J1049" s="97"/>
      <c r="K1049" s="97"/>
      <c r="L1049" s="97"/>
      <c r="M1049" s="97"/>
      <c r="N1049" s="97"/>
      <c r="O1049" s="97"/>
      <c r="P1049" s="97"/>
      <c r="Q1049" s="97"/>
      <c r="R1049" s="97"/>
      <c r="S1049" s="97"/>
      <c r="T1049" s="97"/>
      <c r="U1049" s="97"/>
      <c r="V1049" s="97"/>
      <c r="W1049" s="97"/>
      <c r="X1049" s="97"/>
      <c r="Y1049" s="97"/>
      <c r="Z1049" s="97"/>
      <c r="AA1049" s="97"/>
      <c r="AB1049" s="97"/>
      <c r="AC1049" s="97"/>
      <c r="AD1049" s="97"/>
      <c r="AE1049" s="97"/>
      <c r="AF1049" s="97"/>
      <c r="AG1049" s="97"/>
      <c r="AH1049" s="97"/>
      <c r="AI1049" s="97"/>
      <c r="AJ1049" s="97"/>
      <c r="AK1049" s="97"/>
      <c r="AL1049" s="97"/>
      <c r="AM1049" s="97"/>
    </row>
    <row r="1050" spans="1:39" ht="15.75" x14ac:dyDescent="0.25">
      <c r="A1050" s="97"/>
      <c r="B1050" s="98"/>
      <c r="C1050" s="99"/>
      <c r="D1050" s="100"/>
      <c r="E1050" s="101"/>
      <c r="F1050" s="97"/>
      <c r="G1050" s="97"/>
      <c r="H1050" s="97"/>
      <c r="I1050" s="97"/>
      <c r="J1050" s="97"/>
      <c r="K1050" s="97"/>
      <c r="L1050" s="97"/>
      <c r="M1050" s="97"/>
      <c r="N1050" s="97"/>
      <c r="O1050" s="97"/>
      <c r="P1050" s="97"/>
      <c r="Q1050" s="97"/>
      <c r="R1050" s="97"/>
      <c r="S1050" s="97"/>
      <c r="T1050" s="97"/>
      <c r="U1050" s="97"/>
      <c r="V1050" s="97"/>
      <c r="W1050" s="97"/>
      <c r="X1050" s="97"/>
      <c r="Y1050" s="97"/>
      <c r="Z1050" s="97"/>
      <c r="AA1050" s="97"/>
      <c r="AB1050" s="97"/>
      <c r="AC1050" s="97"/>
      <c r="AD1050" s="97"/>
      <c r="AE1050" s="97"/>
      <c r="AF1050" s="97"/>
      <c r="AG1050" s="97"/>
      <c r="AH1050" s="97"/>
      <c r="AI1050" s="97"/>
      <c r="AJ1050" s="97"/>
      <c r="AK1050" s="97"/>
      <c r="AL1050" s="97"/>
      <c r="AM1050" s="97"/>
    </row>
    <row r="1051" spans="1:39" ht="15.75" x14ac:dyDescent="0.25">
      <c r="A1051" s="97"/>
      <c r="B1051" s="98"/>
      <c r="C1051" s="99"/>
      <c r="D1051" s="100"/>
      <c r="E1051" s="101"/>
      <c r="F1051" s="97"/>
      <c r="G1051" s="97"/>
      <c r="H1051" s="97"/>
      <c r="I1051" s="97"/>
      <c r="J1051" s="97"/>
      <c r="K1051" s="97"/>
      <c r="L1051" s="97"/>
      <c r="M1051" s="97"/>
      <c r="N1051" s="97"/>
      <c r="O1051" s="97"/>
      <c r="P1051" s="97"/>
      <c r="Q1051" s="97"/>
      <c r="R1051" s="97"/>
      <c r="S1051" s="97"/>
      <c r="T1051" s="97"/>
      <c r="U1051" s="97"/>
      <c r="V1051" s="97"/>
      <c r="W1051" s="97"/>
      <c r="X1051" s="97"/>
      <c r="Y1051" s="97"/>
      <c r="Z1051" s="97"/>
      <c r="AA1051" s="97"/>
      <c r="AB1051" s="97"/>
      <c r="AC1051" s="97"/>
      <c r="AD1051" s="97"/>
      <c r="AE1051" s="97"/>
      <c r="AF1051" s="97"/>
      <c r="AG1051" s="97"/>
      <c r="AH1051" s="97"/>
      <c r="AI1051" s="97"/>
      <c r="AJ1051" s="97"/>
      <c r="AK1051" s="97"/>
      <c r="AL1051" s="97"/>
      <c r="AM1051" s="97"/>
    </row>
    <row r="1052" spans="1:39" ht="15.75" x14ac:dyDescent="0.25">
      <c r="A1052" s="97"/>
      <c r="B1052" s="98"/>
      <c r="C1052" s="99"/>
      <c r="D1052" s="100"/>
      <c r="E1052" s="101"/>
      <c r="F1052" s="97"/>
      <c r="G1052" s="97"/>
      <c r="H1052" s="97"/>
      <c r="I1052" s="97"/>
      <c r="J1052" s="97"/>
      <c r="K1052" s="97"/>
      <c r="L1052" s="97"/>
      <c r="M1052" s="97"/>
      <c r="N1052" s="97"/>
      <c r="O1052" s="97"/>
      <c r="P1052" s="97"/>
      <c r="Q1052" s="97"/>
      <c r="R1052" s="97"/>
      <c r="S1052" s="97"/>
      <c r="T1052" s="97"/>
      <c r="U1052" s="97"/>
      <c r="V1052" s="97"/>
      <c r="W1052" s="97"/>
      <c r="X1052" s="97"/>
      <c r="Y1052" s="97"/>
      <c r="Z1052" s="97"/>
      <c r="AA1052" s="97"/>
      <c r="AB1052" s="97"/>
      <c r="AC1052" s="97"/>
      <c r="AD1052" s="97"/>
      <c r="AE1052" s="97"/>
      <c r="AF1052" s="97"/>
      <c r="AG1052" s="97"/>
      <c r="AH1052" s="97"/>
      <c r="AI1052" s="97"/>
      <c r="AJ1052" s="97"/>
      <c r="AK1052" s="97"/>
      <c r="AL1052" s="97"/>
      <c r="AM1052" s="97"/>
    </row>
    <row r="1053" spans="1:39" ht="15.75" x14ac:dyDescent="0.25">
      <c r="A1053" s="97"/>
      <c r="B1053" s="98"/>
      <c r="C1053" s="99"/>
      <c r="D1053" s="100"/>
      <c r="E1053" s="101"/>
      <c r="F1053" s="97"/>
      <c r="G1053" s="97"/>
      <c r="H1053" s="97"/>
      <c r="I1053" s="97"/>
      <c r="J1053" s="97"/>
      <c r="K1053" s="97"/>
      <c r="L1053" s="97"/>
      <c r="M1053" s="97"/>
      <c r="N1053" s="97"/>
      <c r="O1053" s="97"/>
      <c r="P1053" s="97"/>
      <c r="Q1053" s="97"/>
      <c r="R1053" s="97"/>
      <c r="S1053" s="97"/>
      <c r="T1053" s="97"/>
      <c r="U1053" s="97"/>
      <c r="V1053" s="97"/>
      <c r="W1053" s="97"/>
      <c r="X1053" s="97"/>
      <c r="Y1053" s="97"/>
      <c r="Z1053" s="97"/>
      <c r="AA1053" s="97"/>
      <c r="AB1053" s="97"/>
      <c r="AC1053" s="97"/>
      <c r="AD1053" s="97"/>
      <c r="AE1053" s="97"/>
      <c r="AF1053" s="97"/>
      <c r="AG1053" s="97"/>
      <c r="AH1053" s="97"/>
      <c r="AI1053" s="97"/>
      <c r="AJ1053" s="97"/>
      <c r="AK1053" s="97"/>
      <c r="AL1053" s="97"/>
      <c r="AM1053" s="97"/>
    </row>
    <row r="1054" spans="1:39" ht="15.75" x14ac:dyDescent="0.25">
      <c r="A1054" s="97"/>
      <c r="B1054" s="98"/>
      <c r="C1054" s="99"/>
      <c r="D1054" s="100"/>
      <c r="E1054" s="101"/>
      <c r="F1054" s="97"/>
      <c r="G1054" s="97"/>
      <c r="H1054" s="97"/>
      <c r="I1054" s="97"/>
      <c r="J1054" s="97"/>
      <c r="K1054" s="97"/>
      <c r="L1054" s="97"/>
      <c r="M1054" s="97"/>
      <c r="N1054" s="97"/>
      <c r="O1054" s="97"/>
      <c r="P1054" s="97"/>
      <c r="Q1054" s="97"/>
      <c r="R1054" s="97"/>
      <c r="S1054" s="97"/>
      <c r="T1054" s="97"/>
      <c r="U1054" s="97"/>
      <c r="V1054" s="97"/>
      <c r="W1054" s="97"/>
      <c r="X1054" s="97"/>
      <c r="Y1054" s="97"/>
      <c r="Z1054" s="97"/>
      <c r="AA1054" s="97"/>
      <c r="AB1054" s="97"/>
      <c r="AC1054" s="97"/>
      <c r="AD1054" s="97"/>
      <c r="AE1054" s="97"/>
      <c r="AF1054" s="97"/>
      <c r="AG1054" s="97"/>
      <c r="AH1054" s="97"/>
      <c r="AI1054" s="97"/>
      <c r="AJ1054" s="97"/>
      <c r="AK1054" s="97"/>
      <c r="AL1054" s="97"/>
      <c r="AM1054" s="97"/>
    </row>
    <row r="1055" spans="1:39" ht="15.75" x14ac:dyDescent="0.25">
      <c r="A1055" s="97"/>
      <c r="B1055" s="98"/>
      <c r="C1055" s="99"/>
      <c r="D1055" s="100"/>
      <c r="E1055" s="101"/>
      <c r="F1055" s="97"/>
      <c r="G1055" s="97"/>
      <c r="H1055" s="97"/>
      <c r="I1055" s="97"/>
      <c r="J1055" s="97"/>
      <c r="K1055" s="97"/>
      <c r="L1055" s="97"/>
      <c r="M1055" s="97"/>
      <c r="N1055" s="97"/>
      <c r="O1055" s="97"/>
      <c r="P1055" s="97"/>
      <c r="Q1055" s="97"/>
      <c r="R1055" s="97"/>
      <c r="S1055" s="97"/>
      <c r="T1055" s="97"/>
      <c r="U1055" s="97"/>
      <c r="V1055" s="97"/>
      <c r="W1055" s="97"/>
      <c r="X1055" s="97"/>
      <c r="Y1055" s="97"/>
      <c r="Z1055" s="97"/>
      <c r="AA1055" s="97"/>
      <c r="AB1055" s="97"/>
      <c r="AC1055" s="97"/>
      <c r="AD1055" s="97"/>
      <c r="AE1055" s="97"/>
      <c r="AF1055" s="97"/>
      <c r="AG1055" s="97"/>
      <c r="AH1055" s="97"/>
      <c r="AI1055" s="97"/>
      <c r="AJ1055" s="97"/>
      <c r="AK1055" s="97"/>
      <c r="AL1055" s="97"/>
      <c r="AM1055" s="97"/>
    </row>
    <row r="1056" spans="1:39" ht="15.75" x14ac:dyDescent="0.25">
      <c r="A1056" s="97"/>
      <c r="B1056" s="98"/>
      <c r="C1056" s="99"/>
      <c r="D1056" s="100"/>
      <c r="E1056" s="101"/>
      <c r="F1056" s="97"/>
      <c r="G1056" s="97"/>
      <c r="H1056" s="97"/>
      <c r="I1056" s="97"/>
      <c r="J1056" s="97"/>
      <c r="K1056" s="97"/>
      <c r="L1056" s="97"/>
      <c r="M1056" s="97"/>
      <c r="N1056" s="97"/>
      <c r="O1056" s="97"/>
      <c r="P1056" s="97"/>
      <c r="Q1056" s="97"/>
      <c r="R1056" s="97"/>
      <c r="S1056" s="97"/>
      <c r="T1056" s="97"/>
      <c r="U1056" s="97"/>
      <c r="V1056" s="97"/>
      <c r="W1056" s="97"/>
      <c r="X1056" s="97"/>
      <c r="Y1056" s="97"/>
      <c r="Z1056" s="97"/>
      <c r="AA1056" s="97"/>
      <c r="AB1056" s="97"/>
      <c r="AC1056" s="97"/>
      <c r="AD1056" s="97"/>
      <c r="AE1056" s="97"/>
      <c r="AF1056" s="97"/>
      <c r="AG1056" s="97"/>
      <c r="AH1056" s="97"/>
      <c r="AI1056" s="97"/>
      <c r="AJ1056" s="97"/>
      <c r="AK1056" s="97"/>
      <c r="AL1056" s="97"/>
      <c r="AM1056" s="97"/>
    </row>
    <row r="1057" spans="1:39" ht="15.75" x14ac:dyDescent="0.25">
      <c r="A1057" s="97"/>
      <c r="B1057" s="98"/>
      <c r="C1057" s="99"/>
      <c r="D1057" s="100"/>
      <c r="E1057" s="101"/>
      <c r="F1057" s="97"/>
      <c r="G1057" s="97"/>
      <c r="H1057" s="97"/>
      <c r="I1057" s="97"/>
      <c r="J1057" s="97"/>
      <c r="K1057" s="97"/>
      <c r="L1057" s="97"/>
      <c r="M1057" s="97"/>
      <c r="N1057" s="97"/>
      <c r="O1057" s="97"/>
      <c r="P1057" s="97"/>
      <c r="Q1057" s="97"/>
      <c r="R1057" s="97"/>
      <c r="S1057" s="97"/>
      <c r="T1057" s="97"/>
      <c r="U1057" s="97"/>
      <c r="V1057" s="97"/>
      <c r="W1057" s="97"/>
      <c r="X1057" s="97"/>
      <c r="Y1057" s="97"/>
      <c r="Z1057" s="97"/>
      <c r="AA1057" s="97"/>
      <c r="AB1057" s="97"/>
      <c r="AC1057" s="97"/>
      <c r="AD1057" s="97"/>
      <c r="AE1057" s="97"/>
      <c r="AF1057" s="97"/>
      <c r="AG1057" s="97"/>
      <c r="AH1057" s="97"/>
      <c r="AI1057" s="97"/>
      <c r="AJ1057" s="97"/>
      <c r="AK1057" s="97"/>
      <c r="AL1057" s="97"/>
      <c r="AM1057" s="97"/>
    </row>
    <row r="1058" spans="1:39" ht="15.75" x14ac:dyDescent="0.25">
      <c r="A1058" s="97"/>
      <c r="B1058" s="98"/>
      <c r="C1058" s="99"/>
      <c r="D1058" s="100"/>
      <c r="E1058" s="101"/>
      <c r="F1058" s="97"/>
      <c r="G1058" s="97"/>
      <c r="H1058" s="97"/>
      <c r="I1058" s="97"/>
      <c r="J1058" s="97"/>
      <c r="K1058" s="97"/>
      <c r="L1058" s="97"/>
      <c r="M1058" s="97"/>
      <c r="N1058" s="97"/>
      <c r="O1058" s="97"/>
      <c r="P1058" s="97"/>
      <c r="Q1058" s="97"/>
      <c r="R1058" s="97"/>
      <c r="S1058" s="97"/>
      <c r="T1058" s="97"/>
      <c r="U1058" s="97"/>
      <c r="V1058" s="97"/>
      <c r="W1058" s="97"/>
      <c r="X1058" s="97"/>
      <c r="Y1058" s="97"/>
      <c r="Z1058" s="97"/>
      <c r="AA1058" s="97"/>
      <c r="AB1058" s="97"/>
      <c r="AC1058" s="97"/>
      <c r="AD1058" s="97"/>
      <c r="AE1058" s="97"/>
      <c r="AF1058" s="97"/>
      <c r="AG1058" s="97"/>
      <c r="AH1058" s="97"/>
      <c r="AI1058" s="97"/>
      <c r="AJ1058" s="97"/>
      <c r="AK1058" s="97"/>
      <c r="AL1058" s="97"/>
      <c r="AM1058" s="97"/>
    </row>
    <row r="1059" spans="1:39" ht="15.75" x14ac:dyDescent="0.25">
      <c r="A1059" s="97"/>
      <c r="B1059" s="98"/>
      <c r="C1059" s="99"/>
      <c r="D1059" s="100"/>
      <c r="E1059" s="101"/>
      <c r="F1059" s="97"/>
      <c r="G1059" s="97"/>
      <c r="H1059" s="97"/>
      <c r="I1059" s="97"/>
      <c r="J1059" s="97"/>
      <c r="K1059" s="97"/>
      <c r="L1059" s="97"/>
      <c r="M1059" s="97"/>
      <c r="N1059" s="97"/>
      <c r="O1059" s="97"/>
      <c r="P1059" s="97"/>
      <c r="Q1059" s="97"/>
      <c r="R1059" s="97"/>
      <c r="S1059" s="97"/>
      <c r="T1059" s="97"/>
      <c r="U1059" s="97"/>
      <c r="V1059" s="97"/>
      <c r="W1059" s="97"/>
      <c r="X1059" s="97"/>
      <c r="Y1059" s="97"/>
      <c r="Z1059" s="97"/>
      <c r="AA1059" s="97"/>
      <c r="AB1059" s="97"/>
      <c r="AC1059" s="97"/>
      <c r="AD1059" s="97"/>
      <c r="AE1059" s="97"/>
      <c r="AF1059" s="97"/>
      <c r="AG1059" s="97"/>
      <c r="AH1059" s="97"/>
      <c r="AI1059" s="97"/>
      <c r="AJ1059" s="97"/>
      <c r="AK1059" s="97"/>
      <c r="AL1059" s="97"/>
      <c r="AM1059" s="97"/>
    </row>
    <row r="1060" spans="1:39" ht="15.75" x14ac:dyDescent="0.25">
      <c r="A1060" s="97"/>
      <c r="B1060" s="98"/>
      <c r="C1060" s="99"/>
      <c r="D1060" s="100"/>
      <c r="E1060" s="101"/>
      <c r="F1060" s="97"/>
      <c r="G1060" s="97"/>
      <c r="H1060" s="97"/>
      <c r="I1060" s="97"/>
      <c r="J1060" s="97"/>
      <c r="K1060" s="97"/>
      <c r="L1060" s="97"/>
      <c r="M1060" s="97"/>
      <c r="N1060" s="97"/>
      <c r="O1060" s="97"/>
      <c r="P1060" s="97"/>
      <c r="Q1060" s="97"/>
      <c r="R1060" s="97"/>
      <c r="S1060" s="97"/>
      <c r="T1060" s="97"/>
      <c r="U1060" s="97"/>
      <c r="V1060" s="97"/>
      <c r="W1060" s="97"/>
      <c r="X1060" s="97"/>
      <c r="Y1060" s="97"/>
      <c r="Z1060" s="97"/>
      <c r="AA1060" s="97"/>
      <c r="AB1060" s="97"/>
      <c r="AC1060" s="97"/>
      <c r="AD1060" s="97"/>
      <c r="AE1060" s="97"/>
      <c r="AF1060" s="97"/>
      <c r="AG1060" s="97"/>
      <c r="AH1060" s="97"/>
      <c r="AI1060" s="97"/>
      <c r="AJ1060" s="97"/>
      <c r="AK1060" s="97"/>
      <c r="AL1060" s="97"/>
      <c r="AM1060" s="97"/>
    </row>
    <row r="1061" spans="1:39" ht="15.75" x14ac:dyDescent="0.25">
      <c r="A1061" s="97"/>
      <c r="B1061" s="98"/>
      <c r="C1061" s="99"/>
      <c r="D1061" s="100"/>
      <c r="E1061" s="101"/>
      <c r="F1061" s="97"/>
      <c r="G1061" s="97"/>
      <c r="H1061" s="97"/>
      <c r="I1061" s="97"/>
      <c r="J1061" s="97"/>
      <c r="K1061" s="97"/>
      <c r="L1061" s="97"/>
      <c r="M1061" s="97"/>
      <c r="N1061" s="97"/>
      <c r="O1061" s="97"/>
      <c r="P1061" s="97"/>
      <c r="Q1061" s="97"/>
      <c r="R1061" s="97"/>
      <c r="S1061" s="97"/>
      <c r="T1061" s="97"/>
      <c r="U1061" s="97"/>
      <c r="V1061" s="97"/>
      <c r="W1061" s="97"/>
      <c r="X1061" s="97"/>
      <c r="Y1061" s="97"/>
      <c r="Z1061" s="97"/>
      <c r="AA1061" s="97"/>
      <c r="AB1061" s="97"/>
      <c r="AC1061" s="97"/>
      <c r="AD1061" s="97"/>
      <c r="AE1061" s="97"/>
      <c r="AF1061" s="97"/>
      <c r="AG1061" s="97"/>
      <c r="AH1061" s="97"/>
      <c r="AI1061" s="97"/>
      <c r="AJ1061" s="97"/>
      <c r="AK1061" s="97"/>
      <c r="AL1061" s="97"/>
      <c r="AM1061" s="97"/>
    </row>
    <row r="1062" spans="1:39" ht="15.75" x14ac:dyDescent="0.25">
      <c r="A1062" s="97"/>
      <c r="B1062" s="98"/>
      <c r="C1062" s="99"/>
      <c r="D1062" s="100"/>
      <c r="E1062" s="101"/>
      <c r="F1062" s="97"/>
      <c r="G1062" s="97"/>
      <c r="H1062" s="97"/>
      <c r="I1062" s="97"/>
      <c r="J1062" s="97"/>
      <c r="K1062" s="97"/>
      <c r="L1062" s="97"/>
      <c r="M1062" s="97"/>
      <c r="N1062" s="97"/>
      <c r="O1062" s="97"/>
      <c r="P1062" s="97"/>
      <c r="Q1062" s="97"/>
      <c r="R1062" s="97"/>
      <c r="S1062" s="97"/>
      <c r="T1062" s="97"/>
      <c r="U1062" s="97"/>
      <c r="V1062" s="97"/>
      <c r="W1062" s="97"/>
      <c r="X1062" s="97"/>
      <c r="Y1062" s="97"/>
      <c r="Z1062" s="97"/>
      <c r="AA1062" s="97"/>
      <c r="AB1062" s="97"/>
      <c r="AC1062" s="97"/>
      <c r="AD1062" s="97"/>
      <c r="AE1062" s="97"/>
      <c r="AF1062" s="97"/>
      <c r="AG1062" s="97"/>
      <c r="AH1062" s="97"/>
      <c r="AI1062" s="97"/>
      <c r="AJ1062" s="97"/>
      <c r="AK1062" s="97"/>
      <c r="AL1062" s="97"/>
      <c r="AM1062" s="97"/>
    </row>
    <row r="1063" spans="1:39" ht="15.75" x14ac:dyDescent="0.25">
      <c r="A1063" s="97"/>
      <c r="B1063" s="98"/>
      <c r="C1063" s="99"/>
      <c r="D1063" s="100"/>
      <c r="E1063" s="101"/>
      <c r="F1063" s="97"/>
      <c r="G1063" s="97"/>
      <c r="H1063" s="97"/>
      <c r="I1063" s="97"/>
      <c r="J1063" s="97"/>
      <c r="K1063" s="97"/>
      <c r="L1063" s="97"/>
      <c r="M1063" s="97"/>
      <c r="N1063" s="97"/>
      <c r="O1063" s="97"/>
      <c r="P1063" s="97"/>
      <c r="Q1063" s="97"/>
      <c r="R1063" s="97"/>
      <c r="S1063" s="97"/>
      <c r="T1063" s="97"/>
      <c r="U1063" s="97"/>
      <c r="V1063" s="97"/>
      <c r="W1063" s="97"/>
      <c r="X1063" s="97"/>
      <c r="Y1063" s="97"/>
      <c r="Z1063" s="97"/>
      <c r="AA1063" s="97"/>
      <c r="AB1063" s="97"/>
      <c r="AC1063" s="97"/>
      <c r="AD1063" s="97"/>
      <c r="AE1063" s="97"/>
      <c r="AF1063" s="97"/>
      <c r="AG1063" s="97"/>
      <c r="AH1063" s="97"/>
      <c r="AI1063" s="97"/>
      <c r="AJ1063" s="97"/>
      <c r="AK1063" s="97"/>
      <c r="AL1063" s="97"/>
      <c r="AM1063" s="97"/>
    </row>
    <row r="1064" spans="1:39" ht="15.75" x14ac:dyDescent="0.25">
      <c r="A1064" s="97"/>
      <c r="B1064" s="98"/>
      <c r="C1064" s="99"/>
      <c r="D1064" s="100"/>
      <c r="E1064" s="101"/>
      <c r="F1064" s="97"/>
      <c r="G1064" s="97"/>
      <c r="H1064" s="97"/>
      <c r="I1064" s="97"/>
      <c r="J1064" s="97"/>
      <c r="K1064" s="97"/>
      <c r="L1064" s="97"/>
      <c r="M1064" s="97"/>
      <c r="N1064" s="97"/>
      <c r="O1064" s="97"/>
      <c r="P1064" s="97"/>
      <c r="Q1064" s="97"/>
      <c r="R1064" s="97"/>
      <c r="S1064" s="97"/>
      <c r="T1064" s="97"/>
      <c r="U1064" s="97"/>
      <c r="V1064" s="97"/>
      <c r="W1064" s="97"/>
      <c r="X1064" s="97"/>
      <c r="Y1064" s="97"/>
      <c r="Z1064" s="97"/>
      <c r="AA1064" s="97"/>
      <c r="AB1064" s="97"/>
      <c r="AC1064" s="97"/>
      <c r="AD1064" s="97"/>
      <c r="AE1064" s="97"/>
      <c r="AF1064" s="97"/>
      <c r="AG1064" s="97"/>
      <c r="AH1064" s="97"/>
      <c r="AI1064" s="97"/>
      <c r="AJ1064" s="97"/>
      <c r="AK1064" s="97"/>
      <c r="AL1064" s="97"/>
      <c r="AM1064" s="97"/>
    </row>
    <row r="1065" spans="1:39" ht="15.75" x14ac:dyDescent="0.25">
      <c r="A1065" s="97"/>
      <c r="B1065" s="98"/>
      <c r="C1065" s="99"/>
      <c r="D1065" s="100"/>
      <c r="E1065" s="101"/>
      <c r="F1065" s="97"/>
      <c r="G1065" s="97"/>
      <c r="H1065" s="97"/>
      <c r="I1065" s="97"/>
      <c r="J1065" s="97"/>
      <c r="K1065" s="97"/>
      <c r="L1065" s="97"/>
      <c r="M1065" s="97"/>
      <c r="N1065" s="97"/>
      <c r="O1065" s="97"/>
      <c r="P1065" s="97"/>
      <c r="Q1065" s="97"/>
      <c r="R1065" s="97"/>
      <c r="S1065" s="97"/>
      <c r="T1065" s="97"/>
      <c r="U1065" s="97"/>
      <c r="V1065" s="97"/>
      <c r="W1065" s="97"/>
      <c r="X1065" s="97"/>
      <c r="Y1065" s="97"/>
      <c r="Z1065" s="97"/>
      <c r="AA1065" s="97"/>
      <c r="AB1065" s="97"/>
      <c r="AC1065" s="97"/>
      <c r="AD1065" s="97"/>
      <c r="AE1065" s="97"/>
      <c r="AF1065" s="97"/>
      <c r="AG1065" s="97"/>
      <c r="AH1065" s="97"/>
      <c r="AI1065" s="97"/>
      <c r="AJ1065" s="97"/>
      <c r="AK1065" s="97"/>
      <c r="AL1065" s="97"/>
      <c r="AM1065" s="97"/>
    </row>
    <row r="1066" spans="1:39" ht="15.75" x14ac:dyDescent="0.25">
      <c r="A1066" s="97"/>
      <c r="B1066" s="98"/>
      <c r="C1066" s="99"/>
      <c r="D1066" s="100"/>
      <c r="E1066" s="101"/>
      <c r="F1066" s="97"/>
      <c r="G1066" s="97"/>
      <c r="H1066" s="97"/>
      <c r="I1066" s="97"/>
      <c r="J1066" s="97"/>
      <c r="K1066" s="97"/>
      <c r="L1066" s="97"/>
      <c r="M1066" s="97"/>
      <c r="N1066" s="97"/>
      <c r="O1066" s="97"/>
      <c r="P1066" s="97"/>
      <c r="Q1066" s="97"/>
      <c r="R1066" s="97"/>
      <c r="S1066" s="97"/>
      <c r="T1066" s="97"/>
      <c r="U1066" s="97"/>
      <c r="V1066" s="97"/>
      <c r="W1066" s="97"/>
      <c r="X1066" s="97"/>
      <c r="Y1066" s="97"/>
      <c r="Z1066" s="97"/>
      <c r="AA1066" s="97"/>
      <c r="AB1066" s="97"/>
      <c r="AC1066" s="97"/>
      <c r="AD1066" s="97"/>
      <c r="AE1066" s="97"/>
      <c r="AF1066" s="97"/>
      <c r="AG1066" s="97"/>
      <c r="AH1066" s="97"/>
      <c r="AI1066" s="97"/>
      <c r="AJ1066" s="97"/>
      <c r="AK1066" s="97"/>
      <c r="AL1066" s="97"/>
      <c r="AM1066" s="97"/>
    </row>
    <row r="1067" spans="1:39" ht="15.75" x14ac:dyDescent="0.25">
      <c r="A1067" s="97"/>
      <c r="B1067" s="98"/>
      <c r="C1067" s="99"/>
      <c r="D1067" s="100"/>
      <c r="E1067" s="101"/>
      <c r="F1067" s="97"/>
      <c r="G1067" s="97"/>
      <c r="H1067" s="97"/>
      <c r="I1067" s="97"/>
      <c r="J1067" s="97"/>
      <c r="K1067" s="97"/>
      <c r="L1067" s="97"/>
      <c r="M1067" s="97"/>
      <c r="N1067" s="97"/>
      <c r="O1067" s="97"/>
      <c r="P1067" s="97"/>
      <c r="Q1067" s="97"/>
      <c r="R1067" s="97"/>
      <c r="S1067" s="97"/>
      <c r="T1067" s="97"/>
      <c r="U1067" s="97"/>
      <c r="V1067" s="97"/>
      <c r="W1067" s="97"/>
      <c r="X1067" s="97"/>
      <c r="Y1067" s="97"/>
      <c r="Z1067" s="97"/>
      <c r="AA1067" s="97"/>
      <c r="AB1067" s="97"/>
      <c r="AC1067" s="97"/>
      <c r="AD1067" s="97"/>
      <c r="AE1067" s="97"/>
      <c r="AF1067" s="97"/>
      <c r="AG1067" s="97"/>
      <c r="AH1067" s="97"/>
      <c r="AI1067" s="97"/>
      <c r="AJ1067" s="97"/>
      <c r="AK1067" s="97"/>
      <c r="AL1067" s="97"/>
      <c r="AM1067" s="97"/>
    </row>
    <row r="1068" spans="1:39" ht="15.75" x14ac:dyDescent="0.25">
      <c r="A1068" s="97"/>
      <c r="B1068" s="98"/>
      <c r="C1068" s="99"/>
      <c r="D1068" s="100"/>
      <c r="E1068" s="101"/>
      <c r="F1068" s="97"/>
      <c r="G1068" s="97"/>
      <c r="H1068" s="97"/>
      <c r="I1068" s="97"/>
      <c r="J1068" s="97"/>
      <c r="K1068" s="97"/>
      <c r="L1068" s="97"/>
      <c r="M1068" s="97"/>
      <c r="N1068" s="97"/>
      <c r="O1068" s="97"/>
      <c r="P1068" s="97"/>
      <c r="Q1068" s="97"/>
      <c r="R1068" s="97"/>
      <c r="S1068" s="97"/>
      <c r="T1068" s="97"/>
      <c r="U1068" s="97"/>
      <c r="V1068" s="97"/>
      <c r="W1068" s="97"/>
      <c r="X1068" s="97"/>
      <c r="Y1068" s="97"/>
      <c r="Z1068" s="97"/>
      <c r="AA1068" s="97"/>
      <c r="AB1068" s="97"/>
      <c r="AC1068" s="97"/>
      <c r="AD1068" s="97"/>
      <c r="AE1068" s="97"/>
      <c r="AF1068" s="97"/>
      <c r="AG1068" s="97"/>
      <c r="AH1068" s="97"/>
      <c r="AI1068" s="97"/>
      <c r="AJ1068" s="97"/>
      <c r="AK1068" s="97"/>
      <c r="AL1068" s="97"/>
      <c r="AM1068" s="97"/>
    </row>
    <row r="1069" spans="1:39" ht="15.75" x14ac:dyDescent="0.25">
      <c r="A1069" s="97"/>
      <c r="B1069" s="98"/>
      <c r="C1069" s="99"/>
      <c r="D1069" s="100"/>
      <c r="E1069" s="101"/>
      <c r="F1069" s="97"/>
      <c r="G1069" s="97"/>
      <c r="H1069" s="97"/>
      <c r="I1069" s="97"/>
      <c r="J1069" s="97"/>
      <c r="K1069" s="97"/>
      <c r="L1069" s="97"/>
      <c r="M1069" s="97"/>
      <c r="N1069" s="97"/>
      <c r="O1069" s="97"/>
      <c r="P1069" s="97"/>
      <c r="Q1069" s="97"/>
      <c r="R1069" s="97"/>
      <c r="S1069" s="97"/>
      <c r="T1069" s="97"/>
      <c r="U1069" s="97"/>
      <c r="V1069" s="97"/>
      <c r="W1069" s="97"/>
      <c r="X1069" s="97"/>
      <c r="Y1069" s="97"/>
      <c r="Z1069" s="97"/>
      <c r="AA1069" s="97"/>
      <c r="AB1069" s="97"/>
      <c r="AC1069" s="97"/>
      <c r="AD1069" s="97"/>
      <c r="AE1069" s="97"/>
      <c r="AF1069" s="97"/>
      <c r="AG1069" s="97"/>
      <c r="AH1069" s="97"/>
      <c r="AI1069" s="97"/>
      <c r="AJ1069" s="97"/>
      <c r="AK1069" s="97"/>
      <c r="AL1069" s="97"/>
      <c r="AM1069" s="97"/>
    </row>
    <row r="1070" spans="1:39" ht="15.75" x14ac:dyDescent="0.25">
      <c r="A1070" s="97"/>
      <c r="B1070" s="98"/>
      <c r="C1070" s="99"/>
      <c r="D1070" s="100"/>
      <c r="E1070" s="101"/>
      <c r="F1070" s="97"/>
      <c r="G1070" s="97"/>
      <c r="H1070" s="97"/>
      <c r="I1070" s="97"/>
      <c r="J1070" s="97"/>
      <c r="K1070" s="97"/>
      <c r="L1070" s="97"/>
      <c r="M1070" s="97"/>
      <c r="N1070" s="97"/>
      <c r="O1070" s="97"/>
      <c r="P1070" s="97"/>
      <c r="Q1070" s="97"/>
      <c r="R1070" s="97"/>
      <c r="S1070" s="97"/>
      <c r="T1070" s="97"/>
      <c r="U1070" s="97"/>
      <c r="V1070" s="97"/>
      <c r="W1070" s="97"/>
      <c r="X1070" s="97"/>
      <c r="Y1070" s="97"/>
      <c r="Z1070" s="97"/>
      <c r="AA1070" s="97"/>
      <c r="AB1070" s="97"/>
      <c r="AC1070" s="97"/>
      <c r="AD1070" s="97"/>
      <c r="AE1070" s="97"/>
      <c r="AF1070" s="97"/>
      <c r="AG1070" s="97"/>
      <c r="AH1070" s="97"/>
      <c r="AI1070" s="97"/>
      <c r="AJ1070" s="97"/>
      <c r="AK1070" s="97"/>
      <c r="AL1070" s="97"/>
      <c r="AM1070" s="97"/>
    </row>
    <row r="1071" spans="1:39" ht="15.75" x14ac:dyDescent="0.25">
      <c r="A1071" s="97"/>
      <c r="B1071" s="98"/>
      <c r="C1071" s="99"/>
      <c r="D1071" s="100"/>
      <c r="E1071" s="101"/>
      <c r="F1071" s="97"/>
      <c r="G1071" s="97"/>
      <c r="H1071" s="97"/>
      <c r="I1071" s="97"/>
      <c r="J1071" s="97"/>
      <c r="K1071" s="97"/>
      <c r="L1071" s="97"/>
      <c r="M1071" s="97"/>
      <c r="N1071" s="97"/>
      <c r="O1071" s="97"/>
      <c r="P1071" s="97"/>
      <c r="Q1071" s="97"/>
      <c r="R1071" s="97"/>
      <c r="S1071" s="97"/>
      <c r="T1071" s="97"/>
      <c r="U1071" s="97"/>
      <c r="V1071" s="97"/>
      <c r="W1071" s="97"/>
      <c r="X1071" s="97"/>
      <c r="Y1071" s="97"/>
      <c r="Z1071" s="97"/>
      <c r="AA1071" s="97"/>
      <c r="AB1071" s="97"/>
      <c r="AC1071" s="97"/>
      <c r="AD1071" s="97"/>
      <c r="AE1071" s="97"/>
      <c r="AF1071" s="97"/>
      <c r="AG1071" s="97"/>
      <c r="AH1071" s="97"/>
      <c r="AI1071" s="97"/>
      <c r="AJ1071" s="97"/>
      <c r="AK1071" s="97"/>
      <c r="AL1071" s="97"/>
      <c r="AM1071" s="97"/>
    </row>
    <row r="1072" spans="1:39" ht="15.75" x14ac:dyDescent="0.25">
      <c r="A1072" s="97"/>
      <c r="B1072" s="98"/>
      <c r="C1072" s="99"/>
      <c r="D1072" s="100"/>
      <c r="E1072" s="101"/>
      <c r="F1072" s="97"/>
      <c r="G1072" s="97"/>
      <c r="H1072" s="97"/>
      <c r="I1072" s="97"/>
      <c r="J1072" s="97"/>
      <c r="K1072" s="97"/>
      <c r="L1072" s="97"/>
      <c r="M1072" s="97"/>
      <c r="N1072" s="97"/>
      <c r="O1072" s="97"/>
      <c r="P1072" s="97"/>
      <c r="Q1072" s="97"/>
      <c r="R1072" s="97"/>
      <c r="S1072" s="97"/>
      <c r="T1072" s="97"/>
      <c r="U1072" s="97"/>
      <c r="V1072" s="97"/>
      <c r="W1072" s="97"/>
      <c r="X1072" s="97"/>
      <c r="Y1072" s="97"/>
      <c r="Z1072" s="97"/>
      <c r="AA1072" s="97"/>
      <c r="AB1072" s="97"/>
      <c r="AC1072" s="97"/>
      <c r="AD1072" s="97"/>
      <c r="AE1072" s="97"/>
      <c r="AF1072" s="97"/>
      <c r="AG1072" s="97"/>
      <c r="AH1072" s="97"/>
      <c r="AI1072" s="97"/>
      <c r="AJ1072" s="97"/>
      <c r="AK1072" s="97"/>
      <c r="AL1072" s="97"/>
      <c r="AM1072" s="97"/>
    </row>
    <row r="1073" spans="1:39" ht="15.75" x14ac:dyDescent="0.25">
      <c r="A1073" s="97"/>
      <c r="B1073" s="98"/>
      <c r="C1073" s="99"/>
      <c r="D1073" s="100"/>
      <c r="E1073" s="101"/>
      <c r="F1073" s="97"/>
      <c r="G1073" s="97"/>
      <c r="H1073" s="97"/>
      <c r="I1073" s="97"/>
      <c r="J1073" s="97"/>
      <c r="K1073" s="97"/>
      <c r="L1073" s="97"/>
      <c r="M1073" s="97"/>
      <c r="N1073" s="97"/>
      <c r="O1073" s="97"/>
      <c r="P1073" s="97"/>
      <c r="Q1073" s="97"/>
      <c r="R1073" s="97"/>
      <c r="S1073" s="97"/>
      <c r="T1073" s="97"/>
      <c r="U1073" s="97"/>
      <c r="V1073" s="97"/>
      <c r="W1073" s="97"/>
      <c r="X1073" s="97"/>
      <c r="Y1073" s="97"/>
      <c r="Z1073" s="97"/>
      <c r="AA1073" s="97"/>
      <c r="AB1073" s="97"/>
      <c r="AC1073" s="97"/>
      <c r="AD1073" s="97"/>
      <c r="AE1073" s="97"/>
      <c r="AF1073" s="97"/>
      <c r="AG1073" s="97"/>
      <c r="AH1073" s="97"/>
      <c r="AI1073" s="97"/>
      <c r="AJ1073" s="97"/>
      <c r="AK1073" s="97"/>
      <c r="AL1073" s="97"/>
      <c r="AM1073" s="97"/>
    </row>
    <row r="1074" spans="1:39" ht="15.75" x14ac:dyDescent="0.25">
      <c r="A1074" s="97"/>
      <c r="B1074" s="98"/>
      <c r="C1074" s="99"/>
      <c r="D1074" s="100"/>
      <c r="E1074" s="101"/>
      <c r="F1074" s="97"/>
      <c r="G1074" s="97"/>
      <c r="H1074" s="97"/>
      <c r="I1074" s="97"/>
      <c r="J1074" s="97"/>
      <c r="K1074" s="97"/>
      <c r="L1074" s="97"/>
      <c r="M1074" s="97"/>
      <c r="N1074" s="97"/>
      <c r="O1074" s="97"/>
      <c r="P1074" s="97"/>
      <c r="Q1074" s="97"/>
      <c r="R1074" s="97"/>
      <c r="S1074" s="97"/>
      <c r="T1074" s="97"/>
      <c r="U1074" s="97"/>
      <c r="V1074" s="97"/>
      <c r="W1074" s="97"/>
      <c r="X1074" s="97"/>
      <c r="Y1074" s="97"/>
      <c r="Z1074" s="97"/>
      <c r="AA1074" s="97"/>
      <c r="AB1074" s="97"/>
      <c r="AC1074" s="97"/>
      <c r="AD1074" s="97"/>
      <c r="AE1074" s="97"/>
      <c r="AF1074" s="97"/>
      <c r="AG1074" s="97"/>
      <c r="AH1074" s="97"/>
      <c r="AI1074" s="97"/>
      <c r="AJ1074" s="97"/>
      <c r="AK1074" s="97"/>
      <c r="AL1074" s="97"/>
      <c r="AM1074" s="97"/>
    </row>
    <row r="1075" spans="1:39" ht="15.75" customHeight="1" x14ac:dyDescent="0.25">
      <c r="A1075" s="97"/>
      <c r="B1075" s="98"/>
      <c r="C1075" s="99"/>
      <c r="D1075" s="100"/>
      <c r="E1075" s="101"/>
      <c r="F1075" s="97"/>
      <c r="G1075" s="97"/>
      <c r="H1075" s="97"/>
      <c r="I1075" s="97"/>
      <c r="J1075" s="97"/>
      <c r="K1075" s="97"/>
      <c r="L1075" s="97"/>
      <c r="M1075" s="97"/>
      <c r="N1075" s="97"/>
      <c r="O1075" s="97"/>
      <c r="P1075" s="97"/>
      <c r="Q1075" s="97"/>
      <c r="R1075" s="97"/>
      <c r="S1075" s="97"/>
      <c r="T1075" s="97"/>
      <c r="U1075" s="97"/>
      <c r="V1075" s="97"/>
      <c r="W1075" s="97"/>
      <c r="X1075" s="97"/>
      <c r="Y1075" s="97"/>
      <c r="Z1075" s="97"/>
      <c r="AA1075" s="97"/>
      <c r="AB1075" s="97"/>
      <c r="AC1075" s="97"/>
      <c r="AD1075" s="97"/>
      <c r="AE1075" s="97"/>
      <c r="AF1075" s="97"/>
      <c r="AG1075" s="97"/>
      <c r="AH1075" s="97"/>
      <c r="AI1075" s="97"/>
      <c r="AJ1075" s="97"/>
      <c r="AK1075" s="97"/>
      <c r="AL1075" s="97"/>
      <c r="AM1075" s="97"/>
    </row>
    <row r="1076" spans="1:39" ht="15.75" customHeight="1" x14ac:dyDescent="0.25">
      <c r="A1076" s="97"/>
      <c r="B1076" s="98"/>
      <c r="C1076" s="99"/>
      <c r="D1076" s="100"/>
      <c r="E1076" s="101"/>
      <c r="F1076" s="97"/>
      <c r="G1076" s="97"/>
      <c r="H1076" s="97"/>
      <c r="I1076" s="97"/>
      <c r="J1076" s="97"/>
      <c r="K1076" s="97"/>
      <c r="L1076" s="97"/>
      <c r="M1076" s="97"/>
      <c r="N1076" s="97"/>
      <c r="O1076" s="97"/>
      <c r="P1076" s="97"/>
      <c r="Q1076" s="97"/>
      <c r="R1076" s="97"/>
      <c r="S1076" s="97"/>
      <c r="T1076" s="97"/>
      <c r="U1076" s="97"/>
      <c r="V1076" s="97"/>
      <c r="W1076" s="97"/>
      <c r="X1076" s="97"/>
      <c r="Y1076" s="97"/>
      <c r="Z1076" s="97"/>
      <c r="AA1076" s="97"/>
      <c r="AB1076" s="97"/>
      <c r="AC1076" s="97"/>
      <c r="AD1076" s="97"/>
      <c r="AE1076" s="97"/>
      <c r="AF1076" s="97"/>
      <c r="AG1076" s="97"/>
      <c r="AH1076" s="97"/>
      <c r="AI1076" s="97"/>
      <c r="AJ1076" s="97"/>
      <c r="AK1076" s="97"/>
      <c r="AL1076" s="97"/>
      <c r="AM1076" s="97"/>
    </row>
  </sheetData>
  <mergeCells count="1">
    <mergeCell ref="A2:S2"/>
  </mergeCells>
  <phoneticPr fontId="12" type="noConversion"/>
  <hyperlinks>
    <hyperlink ref="B15" r:id="rId1" display="https://app.orcafascio.com/orc/orcamentos/6813c56d945621bd499e5e71/composicoes/681772830154e6ccb62c1a83" xr:uid="{00000000-0004-0000-0000-000000000000}"/>
  </hyperlinks>
  <pageMargins left="0.511811024" right="0.511811024" top="0.78740157499999996" bottom="0.78740157499999996" header="0" footer="0"/>
  <pageSetup paperSize="9" scale="24" orientation="portrait" r:id="rId2"/>
  <colBreaks count="1" manualBreakCount="1">
    <brk id="19" max="1048575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C4:E13"/>
  <sheetViews>
    <sheetView workbookViewId="0"/>
  </sheetViews>
  <sheetFormatPr defaultColWidth="14.44140625" defaultRowHeight="15" customHeight="1" x14ac:dyDescent="0.3"/>
  <cols>
    <col min="2" max="2" width="49" customWidth="1"/>
    <col min="3" max="3" width="63.33203125" customWidth="1"/>
  </cols>
  <sheetData>
    <row r="4" spans="3:5" ht="15" customHeight="1" x14ac:dyDescent="0.3">
      <c r="C4" s="102" t="s">
        <v>172</v>
      </c>
      <c r="D4" s="102" t="s">
        <v>173</v>
      </c>
      <c r="E4" s="102" t="s">
        <v>174</v>
      </c>
    </row>
    <row r="5" spans="3:5" ht="15" customHeight="1" x14ac:dyDescent="0.3">
      <c r="C5" s="103" t="s">
        <v>79</v>
      </c>
      <c r="D5" s="102" t="s">
        <v>173</v>
      </c>
      <c r="E5" s="104">
        <f>AVERAGE(D11:D13)</f>
        <v>118.3</v>
      </c>
    </row>
    <row r="6" spans="3:5" ht="15" customHeight="1" x14ac:dyDescent="0.3">
      <c r="C6" s="105"/>
    </row>
    <row r="10" spans="3:5" ht="15" customHeight="1" x14ac:dyDescent="0.3">
      <c r="C10" s="102" t="s">
        <v>175</v>
      </c>
      <c r="D10" s="102" t="s">
        <v>176</v>
      </c>
    </row>
    <row r="11" spans="3:5" ht="15" customHeight="1" x14ac:dyDescent="0.3">
      <c r="C11" s="102" t="s">
        <v>177</v>
      </c>
      <c r="D11" s="106">
        <f>159.9</f>
        <v>159.9</v>
      </c>
    </row>
    <row r="12" spans="3:5" ht="15" customHeight="1" x14ac:dyDescent="0.3">
      <c r="C12" s="102" t="s">
        <v>178</v>
      </c>
      <c r="D12" s="106">
        <v>96</v>
      </c>
    </row>
    <row r="13" spans="3:5" ht="15" customHeight="1" x14ac:dyDescent="0.3">
      <c r="C13" s="102" t="s">
        <v>179</v>
      </c>
      <c r="D13" s="106">
        <v>99</v>
      </c>
    </row>
  </sheetData>
  <pageMargins left="0.511811024" right="0.511811024" top="0.78740157499999996" bottom="0.78740157499999996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M DE CALCULO</vt:lpstr>
      <vt:lpstr>COM PROPRIA</vt:lpstr>
      <vt:lpstr>'M DE CALCULO'!Area_de_impressao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2026-04-22T23:59:38Z</cp:lastPrinted>
  <dcterms:created xsi:type="dcterms:W3CDTF">2025-03-08T18:34:08Z</dcterms:created>
  <dcterms:modified xsi:type="dcterms:W3CDTF">2026-04-23T00:00:13Z</dcterms:modified>
</cp:coreProperties>
</file>